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erverfc\FC$\Бюджет 1\ОТЧЕТЫ\2023\На Думу города за 2023 год\"/>
    </mc:Choice>
  </mc:AlternateContent>
  <bookViews>
    <workbookView xWindow="420" yWindow="105" windowWidth="13950" windowHeight="8850" tabRatio="799"/>
  </bookViews>
  <sheets>
    <sheet name="исполнение функц " sheetId="22" r:id="rId1"/>
  </sheets>
  <definedNames>
    <definedName name="_Date_">#REF!</definedName>
    <definedName name="_Otchet_Period_Source__AT_ObjectName">#REF!</definedName>
    <definedName name="_xlnm._FilterDatabase" localSheetId="0" hidden="1">'исполнение функц '!$A$8:$J$8</definedName>
    <definedName name="_xlnm.Print_Titles" localSheetId="0">'исполнение функц '!$6:$8</definedName>
    <definedName name="_xlnm.Print_Area" localSheetId="0">'исполнение функц '!$A$1:$L$64</definedName>
  </definedNames>
  <calcPr calcId="152511"/>
</workbook>
</file>

<file path=xl/calcChain.xml><?xml version="1.0" encoding="utf-8"?>
<calcChain xmlns="http://schemas.openxmlformats.org/spreadsheetml/2006/main">
  <c r="I64" i="22" l="1"/>
  <c r="H9" i="22"/>
  <c r="G9" i="22"/>
  <c r="H53" i="22" l="1"/>
  <c r="J10" i="22" l="1"/>
  <c r="J11" i="22"/>
  <c r="J12" i="22"/>
  <c r="J13" i="22"/>
  <c r="J14" i="22"/>
  <c r="J15" i="22"/>
  <c r="J16" i="22"/>
  <c r="J17" i="22"/>
  <c r="J18" i="22"/>
  <c r="J19" i="22"/>
  <c r="J20" i="22"/>
  <c r="J21" i="22"/>
  <c r="J22" i="22"/>
  <c r="J23" i="22"/>
  <c r="J24" i="22"/>
  <c r="J25" i="22"/>
  <c r="J26" i="22"/>
  <c r="J27" i="22"/>
  <c r="J28" i="22"/>
  <c r="J29" i="22"/>
  <c r="J30" i="22"/>
  <c r="J31" i="22"/>
  <c r="J32" i="22"/>
  <c r="J33" i="22"/>
  <c r="J34" i="22"/>
  <c r="J35" i="22"/>
  <c r="J36" i="22"/>
  <c r="J37" i="22"/>
  <c r="J38" i="22"/>
  <c r="J39" i="22"/>
  <c r="J40" i="22"/>
  <c r="J41" i="22"/>
  <c r="J42" i="22"/>
  <c r="J43" i="22"/>
  <c r="J44" i="22"/>
  <c r="J45" i="22"/>
  <c r="J46" i="22"/>
  <c r="J47" i="22"/>
  <c r="J48" i="22"/>
  <c r="J49" i="22"/>
  <c r="J50" i="22"/>
  <c r="J51" i="22"/>
  <c r="J52" i="22"/>
  <c r="J53" i="22"/>
  <c r="J54" i="22"/>
  <c r="J55" i="22"/>
  <c r="J56" i="22"/>
  <c r="J57" i="22"/>
  <c r="J58" i="22"/>
  <c r="J59" i="22"/>
  <c r="J60" i="22"/>
  <c r="J61" i="22"/>
  <c r="J62" i="22"/>
  <c r="J63" i="22"/>
  <c r="J64" i="22"/>
  <c r="J9" i="22"/>
  <c r="I10" i="22"/>
  <c r="I11" i="22"/>
  <c r="I12" i="22"/>
  <c r="I13" i="22"/>
  <c r="I14" i="22"/>
  <c r="I15" i="22"/>
  <c r="I16" i="22"/>
  <c r="I17" i="22"/>
  <c r="I18" i="22"/>
  <c r="I19" i="22"/>
  <c r="I20" i="22"/>
  <c r="I21" i="22"/>
  <c r="I22" i="22"/>
  <c r="I23" i="22"/>
  <c r="I24" i="22"/>
  <c r="I25" i="22"/>
  <c r="I26" i="22"/>
  <c r="I27" i="22"/>
  <c r="I28" i="22"/>
  <c r="I29" i="22"/>
  <c r="I30" i="22"/>
  <c r="I31" i="22"/>
  <c r="I32" i="22"/>
  <c r="I33" i="22"/>
  <c r="I34" i="22"/>
  <c r="I35" i="22"/>
  <c r="I36" i="22"/>
  <c r="I37" i="22"/>
  <c r="I38" i="22"/>
  <c r="I39" i="22"/>
  <c r="I40" i="22"/>
  <c r="I41" i="22"/>
  <c r="I42" i="22"/>
  <c r="I43" i="22"/>
  <c r="I44" i="22"/>
  <c r="I45" i="22"/>
  <c r="I46" i="22"/>
  <c r="I47" i="22"/>
  <c r="I48" i="22"/>
  <c r="I49" i="22"/>
  <c r="I50" i="22"/>
  <c r="I51" i="22"/>
  <c r="I52" i="22"/>
  <c r="I53" i="22"/>
  <c r="I54" i="22"/>
  <c r="I55" i="22"/>
  <c r="I56" i="22"/>
  <c r="I57" i="22"/>
  <c r="I58" i="22"/>
  <c r="I59" i="22"/>
  <c r="I60" i="22"/>
  <c r="I61" i="22"/>
  <c r="I62" i="22"/>
  <c r="I63" i="22"/>
  <c r="I9" i="22"/>
  <c r="D62" i="22" l="1"/>
  <c r="F62" i="22"/>
  <c r="E62" i="22"/>
  <c r="D59" i="22"/>
  <c r="F59" i="22"/>
  <c r="E59" i="22"/>
  <c r="D54" i="22"/>
  <c r="F54" i="22"/>
  <c r="E54" i="22"/>
  <c r="D50" i="22"/>
  <c r="F50" i="22"/>
  <c r="E50" i="22"/>
  <c r="D48" i="22"/>
  <c r="F48" i="22"/>
  <c r="E48" i="22"/>
  <c r="D45" i="22"/>
  <c r="F45" i="22"/>
  <c r="E45" i="22"/>
  <c r="D39" i="22"/>
  <c r="F39" i="22"/>
  <c r="E39" i="22"/>
  <c r="D36" i="22"/>
  <c r="F36" i="22"/>
  <c r="E36" i="22"/>
  <c r="D31" i="22"/>
  <c r="F31" i="22"/>
  <c r="E31" i="22"/>
  <c r="D24" i="22"/>
  <c r="F24" i="22"/>
  <c r="E24" i="22"/>
  <c r="D9" i="22"/>
  <c r="D17" i="22"/>
  <c r="D19" i="22"/>
  <c r="F19" i="22"/>
  <c r="E19" i="22"/>
  <c r="F17" i="22"/>
  <c r="E17" i="22"/>
  <c r="F9" i="22"/>
  <c r="E9" i="22"/>
  <c r="G10" i="22"/>
  <c r="H10" i="22"/>
  <c r="G11" i="22"/>
  <c r="H11" i="22"/>
  <c r="G12" i="22"/>
  <c r="H12" i="22"/>
  <c r="G13" i="22"/>
  <c r="H13" i="22"/>
  <c r="G14" i="22"/>
  <c r="H14" i="22"/>
  <c r="G15" i="22"/>
  <c r="H15" i="22"/>
  <c r="G16" i="22"/>
  <c r="H16" i="22"/>
  <c r="G18" i="22"/>
  <c r="H18" i="22"/>
  <c r="G20" i="22"/>
  <c r="H20" i="22"/>
  <c r="G21" i="22"/>
  <c r="H21" i="22"/>
  <c r="G22" i="22"/>
  <c r="H22" i="22"/>
  <c r="G23" i="22"/>
  <c r="H23" i="22"/>
  <c r="G25" i="22"/>
  <c r="H25" i="22"/>
  <c r="G26" i="22"/>
  <c r="H26" i="22"/>
  <c r="G27" i="22"/>
  <c r="H27" i="22"/>
  <c r="G28" i="22"/>
  <c r="H28" i="22"/>
  <c r="G29" i="22"/>
  <c r="H29" i="22"/>
  <c r="G30" i="22"/>
  <c r="H30" i="22"/>
  <c r="G32" i="22"/>
  <c r="H32" i="22"/>
  <c r="G33" i="22"/>
  <c r="H33" i="22"/>
  <c r="G34" i="22"/>
  <c r="H34" i="22"/>
  <c r="G35" i="22"/>
  <c r="H35" i="22"/>
  <c r="G37" i="22"/>
  <c r="H37" i="22"/>
  <c r="G38" i="22"/>
  <c r="H38" i="22"/>
  <c r="G40" i="22"/>
  <c r="H40" i="22"/>
  <c r="G41" i="22"/>
  <c r="H41" i="22"/>
  <c r="G42" i="22"/>
  <c r="H42" i="22"/>
  <c r="G43" i="22"/>
  <c r="H43" i="22"/>
  <c r="G44" i="22"/>
  <c r="H44" i="22"/>
  <c r="G46" i="22"/>
  <c r="H46" i="22"/>
  <c r="G47" i="22"/>
  <c r="H47" i="22"/>
  <c r="G49" i="22"/>
  <c r="H49" i="22"/>
  <c r="G51" i="22"/>
  <c r="H51" i="22"/>
  <c r="G52" i="22"/>
  <c r="H52" i="22"/>
  <c r="G53" i="22"/>
  <c r="G55" i="22"/>
  <c r="H55" i="22"/>
  <c r="G56" i="22"/>
  <c r="H56" i="22"/>
  <c r="G57" i="22"/>
  <c r="H57" i="22"/>
  <c r="G58" i="22"/>
  <c r="H58" i="22"/>
  <c r="G60" i="22"/>
  <c r="H60" i="22"/>
  <c r="G61" i="22"/>
  <c r="H61" i="22"/>
  <c r="H62" i="22"/>
  <c r="G63" i="22"/>
  <c r="H63" i="22"/>
  <c r="H19" i="22" l="1"/>
  <c r="G48" i="22"/>
  <c r="G62" i="22"/>
  <c r="E64" i="22"/>
  <c r="F64" i="22"/>
  <c r="H64" i="22" s="1"/>
  <c r="H54" i="22"/>
  <c r="H17" i="22"/>
  <c r="D64" i="22"/>
  <c r="H59" i="22"/>
  <c r="G59" i="22"/>
  <c r="G54" i="22"/>
  <c r="G50" i="22"/>
  <c r="H50" i="22"/>
  <c r="H48" i="22"/>
  <c r="H45" i="22"/>
  <c r="G45" i="22"/>
  <c r="G39" i="22"/>
  <c r="H36" i="22"/>
  <c r="G36" i="22"/>
  <c r="G31" i="22"/>
  <c r="G24" i="22"/>
  <c r="H24" i="22"/>
  <c r="G17" i="22"/>
  <c r="G19" i="22"/>
  <c r="H31" i="22"/>
  <c r="H39" i="22"/>
  <c r="G64" i="22" l="1"/>
</calcChain>
</file>

<file path=xl/sharedStrings.xml><?xml version="1.0" encoding="utf-8"?>
<sst xmlns="http://schemas.openxmlformats.org/spreadsheetml/2006/main" count="122" uniqueCount="120">
  <si>
    <t>Сельское хозяйство и рыболовство</t>
  </si>
  <si>
    <t>Транспорт</t>
  </si>
  <si>
    <t>Другие вопросы в области национальной экономики</t>
  </si>
  <si>
    <t>Жилищное хозяйство</t>
  </si>
  <si>
    <t>Массовый спорт</t>
  </si>
  <si>
    <t>Связь и информатика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</si>
  <si>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</si>
  <si>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Резервные фонды</t>
  </si>
  <si>
    <t>Мобилизационная и вневойсковая подготовка</t>
  </si>
  <si>
    <t>Органы юстиции</t>
  </si>
  <si>
    <t>Другие общегосударственные вопросы</t>
  </si>
  <si>
    <t>Общеэкономические вопросы</t>
  </si>
  <si>
    <t>Социальное обеспечение населения</t>
  </si>
  <si>
    <t>Другие вопросы в области образования</t>
  </si>
  <si>
    <t>Культура</t>
  </si>
  <si>
    <t>Другие вопросы в области культуры, кинематографии</t>
  </si>
  <si>
    <t>Пенсионное обеспечение</t>
  </si>
  <si>
    <t>Коммунальное хозяйство</t>
  </si>
  <si>
    <t>Благоустройство</t>
  </si>
  <si>
    <t>Другие вопросы в области охраны окружающей среды</t>
  </si>
  <si>
    <t>Дошкольное образование</t>
  </si>
  <si>
    <t>Другие вопросы в области физической культуры и спорта</t>
  </si>
  <si>
    <t>Телевидение и радиовещание</t>
  </si>
  <si>
    <t>Периодическая печать и издательства</t>
  </si>
  <si>
    <t>Общее образование</t>
  </si>
  <si>
    <t>Наименование</t>
  </si>
  <si>
    <t>Функционирование высшего должностного лица субъекта Российской Федерации и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</si>
  <si>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</si>
  <si>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Охрана семьи и детства</t>
  </si>
  <si>
    <t>Дорожное хозяйство (дорожные фонды)</t>
  </si>
  <si>
    <t>Обеспечение деятельности финансовых, налоговых и таможенных органов и органов финансового (финансово-бюджетного) надзора</t>
  </si>
  <si>
    <t>Другие вопросы в области национальной безопасности и правоохранительной деятельности</t>
  </si>
  <si>
    <t>(рубли)</t>
  </si>
  <si>
    <t>Другие вопросы в области жилищно-коммунального хозяйства</t>
  </si>
  <si>
    <t>Дополнительное образование детей</t>
  </si>
  <si>
    <t>Другие вопросы в области здравоохранения</t>
  </si>
  <si>
    <t>Код по бюджетной классификации</t>
  </si>
  <si>
    <t>Исполнено</t>
  </si>
  <si>
    <t>% исполнения</t>
  </si>
  <si>
    <t>раз-дела</t>
  </si>
  <si>
    <t>подраз-дела</t>
  </si>
  <si>
    <t>к уточненному плану</t>
  </si>
  <si>
    <t>Общегосударственные вопросы</t>
  </si>
  <si>
    <t>Национальная оборона</t>
  </si>
  <si>
    <t>Национальная безопасность и правоохранительная деятельность</t>
  </si>
  <si>
    <t>Национальная экономика</t>
  </si>
  <si>
    <t>Жилищно-коммунальное хозяйство</t>
  </si>
  <si>
    <t>Охрана окружающей среды</t>
  </si>
  <si>
    <t>Образование</t>
  </si>
  <si>
    <t>Молодежная политика</t>
  </si>
  <si>
    <t>Культура, кинематография</t>
  </si>
  <si>
    <t>Здравоохранение</t>
  </si>
  <si>
    <t>Социальная политика</t>
  </si>
  <si>
    <t>Физическая культура и спорт</t>
  </si>
  <si>
    <t>Средства массовой информации</t>
  </si>
  <si>
    <t>Итого</t>
  </si>
  <si>
    <t>Судебная система</t>
  </si>
  <si>
    <t>Спорт высших достижений</t>
  </si>
  <si>
    <t>Физическая культура</t>
  </si>
  <si>
    <t>Охрана объектов растительного и животного мира и среды их обитания</t>
  </si>
  <si>
    <t>Обслуживание государственного (муниципального) долга</t>
  </si>
  <si>
    <t>Обслуживание государственного (муниципального) внутреннего долга</t>
  </si>
  <si>
    <t>Гражданская оборона</t>
  </si>
  <si>
    <t>Защита населения и территории от чрезвычайных ситуаций природного и техногенного характера, пожарная безопасность</t>
  </si>
  <si>
    <t>Анализ исполнения расходов бюджета города Пыть-Яха за 2023 год  по  разделам, подразделам классификации расходов бюджета</t>
  </si>
  <si>
    <t xml:space="preserve">Уточненный план </t>
  </si>
  <si>
    <t>Отклонение от первоначального плана</t>
  </si>
  <si>
    <t>Отклонение от уточненного плана</t>
  </si>
  <si>
    <t>к первоначальному плану</t>
  </si>
  <si>
    <t>Приложение №3 к</t>
  </si>
  <si>
    <t>пояснительной записке</t>
  </si>
  <si>
    <t>Причины отклонения от первоначально утвержденного плана более 5% (+), (-)</t>
  </si>
  <si>
    <t>Причины отклонения от уточненного плана более 5% (+), (-)</t>
  </si>
  <si>
    <t>Уточнение субвенции согласно уведомления департамента финансов ХМАО-Югры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</si>
  <si>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Неиспользование средств резервного фонда Администрации города обусловлено отсутствием фактической востребованности в расходах, связанных с предупреждением либо ликвидацией чрезвычайных ситуаций. </t>
  </si>
  <si>
    <t>В связи с прекращением полномочий главы города с 15.11.2023 года, бюджетные ассигнования увеличены на сумму денежной компенсации за неиспользованный отпуск при увольнении главы города, не использовавшего своего права на оплачиваемый отпуск.</t>
  </si>
  <si>
    <t xml:space="preserve">Бюджетные ассигнования увеличены на сумму исполнительного листа ФС№036218865 от 24.05.2023 года уволенному сотруднику </t>
  </si>
  <si>
    <t>Уточнение субвенции согласно уведомления департамента финансов ХМАО-Югры  на реализацию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</si>
  <si>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Уточнение субвенции согласно уведомлению департамента финансов ХМАО-Югры  на осуществление мероприятий по проведению дезинсекции и дератизации в Ханты-Мансийском автономном округе – Югре</t>
  </si>
  <si>
    <t>Скорректированы объемы бюджетных ассигнований на организацию и проведение мероприятий в рамках международной экологической акции "Спасти и сохранить"</t>
  </si>
  <si>
    <t xml:space="preserve">Уменьшение бюджетных ассигнований в связи с экономией средств на страховую защиту муниципального имущества от чрезвычайных ситуаций природного и техногенного характера     </t>
  </si>
  <si>
    <t>Увеличение бюджетных ассигнований на содержание контейнерных площадок, находящихся в муниципальной собственности (бесхозные).</t>
  </si>
  <si>
    <t>Расходование средств резервного фонда Администрации города осуществлялось по соответствующим разделам, подразделам функциональной классификации расходов бюджета.</t>
  </si>
  <si>
    <t>Увеличение бюджетных ассигнований на ежемесячную выплату к пенсиям муниципальных служащих, в связи с увеличением количества получателей</t>
  </si>
  <si>
    <t>Уточнение субвенции согласно уведомлению департамента финансов ХМАО-Югры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</si>
  <si>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 xml:space="preserve">Исполнение обусловлено оплатой взносов во внебюджетные фонды </t>
  </si>
  <si>
    <t>Увеличение бюджетных ассигнований обусловлено выделением дополнительного финансирования за счет остатков прочих безвозмездных поступлений, сложившихся на 01.01.2023 года по объекту "Физкультурно-спортивный объект".</t>
  </si>
  <si>
    <t>Низкий процент исполнения по мероприятию «Строительство и реконструкция объектов муниципальной собственности» (не исполнены плановые назначения в сумме 277 953 625,47 рублей, средства ООО «РН-Юганскнефтегаз») связан с тем, что начало строительных работ физкультурно-оздоровительного объекта запланировано на 2024 год в соответствии с утвержденным перечнем строек и объектов, подлежащих строительству, реконструкции, модернизации и приобретению по городу Пыть-Ях на очередной финансовый 2024 год и плановый период 2025 и 2026 годов (распоряжение администрации города от 09.02.2023 № 262-ра (в ред. от 19.06.2023 № 1176-ра)). Заключен муниципальный контракт на выполнение работ по разработке проектно-сметной документации на строительство объекта: «Физкультурно-спортивный комплекс» для единоборств по адресу: г. Пыть-Ях, микрорайон №10 «Мамонтово» со сроком выполнения работ 9 месяцев с момента подписания контракта.</t>
  </si>
  <si>
    <t>Уточнение субсидии согласно уведомлению департамента финансов ХМАО-Югры  на 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</si>
  <si>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Уточнение субвенции согласно уведомлениям департамента финансов ХМАО-Югры  на реализацию  мероприятий по содействию трудоустройству граждан</t>
  </si>
  <si>
    <t>Увеличены бюджетные ассигнования на реализацию  мероприятия "Создание условий для предоставления транспортных услуг населению и организация транспортного обслуживания населения в границах городского округа", направлены на обеспечение устойчивого функционирования городского общественного транспорта. В отчетном периоде тариф на перевозку пассажира на городском маршрутном транспорте составил 30,0 рублей.</t>
  </si>
  <si>
    <t>Финансирование осуществлено под фактическую потребность</t>
  </si>
  <si>
    <t xml:space="preserve">Изменение обусловлено дополнительными бюджетными ассигнованиями на ремонт автомобильных дорог общего пользования местного значения. </t>
  </si>
  <si>
    <t>Низкое исполнение обусловлено заключением контрактов со сроком исполнения в 2024 году</t>
  </si>
  <si>
    <t>Исполнение обусловлено заключением контрактов со сроком исполнения в 2024 году на организация мероприятий при осуществлении деятельности по обращению с животными без владельцев за счет средств бюджета города</t>
  </si>
  <si>
    <t>Исполнение обусловлено фактически произведенными расходами на обеспечение деятельности МКУ "Управление капитального строительства города Пыть-Ях"</t>
  </si>
  <si>
    <t>Уменьшение бюджетных ассигнований в рамках реализации мероприятия "Поддержка одаренных детей и молодежи, развитие художественного образования", перераспределение на другие разделы</t>
  </si>
  <si>
    <t>В  связи с внесением изменений в муниципальное задание МАУ АЦ "Дельфин" в части работ в сфере физкультуры и спорта, данное учреждение переведено в раздел "Физической культуры и спорта", соответственно перенесены и расходы.</t>
  </si>
  <si>
    <t>Увеличение бюджетных ассигнований на обеспечение комплексной безопасности, в том числе антитеррористической безопасности муниципальных объектов спорта, а также  в  связи с внесением изменений в муниципальное задание МАУ АЦ "Дельфин" в части работ в сфере физкультуры и спорта, данное учреждение переведено из раздела "Молодежная политика" в раздел "Физической культуры и спорта".</t>
  </si>
  <si>
    <t>Уменьшение бюджетных ассигнований на предоставление субсидий организациям, а также за счет вакантных должностей в управление ЖКК, транспорту и дорогам, бюджетные ассигнования перераспределены на содержание органов местного самоуправления на другие разделы.</t>
  </si>
  <si>
    <t>Уточнение субсидии согласно уведомлениям департамента финансов ХМАО-Югры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</si>
  <si>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Уточнение иных межбюджетных трансфертов  согласно уведомлениям департамента финансов ХМАО-Югры на оплату задолженности организаций коммунального комплекса за потребленные топливно-энергетические ресурсы  за счет средств резервного фонда Правительства Ханты-Мансийского автономного округа-Югры</t>
  </si>
  <si>
    <t>Увеличение субсидии согласно уведомлению департамента финансов ХМАО-Югры  на реализацию инициативного проекта "Динопарк" (второй этап), а также выделение дополнительных средств на зимнее и летнее содержание городских территорий</t>
  </si>
  <si>
    <t>Средства, предусмотреные на благоустройство общественной территории "Аллея имени Сергея Есенина" в 3-м микрорайоне "Кедровый" освоены по фактически выполненным работам.</t>
  </si>
  <si>
    <t>Первоначальный план (решение Думы от 08.12.2022 №112)</t>
  </si>
  <si>
    <t xml:space="preserve">В течение года были уменьшены бюджетные ассигнования, выделенные на обслуживание муниципального долга, в связи с погашением  кредита в ранние сроки </t>
  </si>
  <si>
    <t>Сумма исполнения соответствует фактически начисленными процентами</t>
  </si>
  <si>
    <t>Увеличение бюджетных ассигнований на реализацию дополнительных мер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</si>
  <si>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 xml:space="preserve">Освоение средств по фактически заключившим контрактам о прохождении военной службы на основании предоставленных заявлений на получение выплаты. </t>
  </si>
  <si>
    <t>Бюджетные ассигнования увеличены в связи с внесенными изменениями в порядок расчета норматива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муниципальных служащих в ХМАО-Югре. Исполнение составило 93,48% от уточненного плана в связи с тем, что уплата взносов по обязательному социальному страхованию на выплаты денежного содержания и иные выплаты работникам государственных (муниципальных) органов за декабрь 2023 года осуществлена в январе 2024 года</t>
  </si>
  <si>
    <t>Исполнение составило 91,57% от уточненного плана в связи с тем, что уплата взносов по обязательному социальному страхованию на выплаты денежного содержания и иные выплаты работникам государственных (муниципальных) органов за декабрь 2023 года осуществлена в январе 2024 года</t>
  </si>
  <si>
    <t xml:space="preserve">Увеличение бюджетных ассигнований в соответствии с постановлением Правительства ХМАО - Югры от 20.07.2023 N 355-п  (на поощрение муниципальных управленческих команд), а также перераспределение с других разделов и внесением изменений в порядок расчета норматива формирования расходов на оплату труда </t>
  </si>
  <si>
    <t xml:space="preserve">Увеличение бюджетных ассигнований в соответствии с постановлением Правительства ХМАО - Югры от 20.07.2023 N 355-п  (на поощрение муниципальных управленческих команд), а также в связи с внесением изменений в порядок расчета норматива формирования расходов на оплату труда </t>
  </si>
  <si>
    <t xml:space="preserve">В связи с изменениями в структуру администрации города увеличены бюджетные ассигнования на содержание структурного подразделения органа местного самоуправления городского округа (отдел по делам гражданской обороны, чрезвычайным ситуациям и территориальной обороне), а также в связи с внесением изменений в порядок расчета норматива формирования расходов на оплату труда </t>
  </si>
  <si>
    <t>Уменьшение бюджетных ассигнований на обеспечение функционирования и развития систем видеонаблюдения в наиболее криминогенных общественных местах и на улицах города Пыть-Яха</t>
  </si>
  <si>
    <t>Уточнение субвенции согласно уведомлениям департамента финансов ХМАО-Югры  на поддержку и развитие животноводства, организацию мероприятий при осуществлении деятельности по обращеию с животными без владельцев</t>
  </si>
  <si>
    <t>Процент исполнения обусловлен оплатой взносов во внебюджетные фонды за декабрь 2023 года в январе 2024 года</t>
  </si>
  <si>
    <t>В рамках регионального проекта "Успех каждого ребенка" и реализации мероприятия "Поддержка одаренных детей и молодежи, развитие художественного образования" финансирование осуществлено под фактическую потребность</t>
  </si>
  <si>
    <t>Средства, выделенные на ремонт пищеблока МДОАУ "Фантазия", не законтрактованы в отчетному году</t>
  </si>
  <si>
    <t>Данное исполнение обусловлено  переходящими контрактами на 2024 год на архитектурно-художественное освещение зданий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</si>
</sst>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_р_._-;\-* #,##0_р_._-;_-* &quot;-&quot;_р_._-;_-@_-"/>
    <numFmt numFmtId="165" formatCode="_-* #,##0.00_р_._-;\-* #,##0.00_р_._-;_-* &quot;-&quot;??_р_._-;_-@_-"/>
    <numFmt numFmtId="166" formatCode="0000"/>
    <numFmt numFmtId="167" formatCode="0.0"/>
    <numFmt numFmtId="168" formatCode="#,##0.0_ ;\-#,##0.0\ "/>
    <numFmt numFmtId="169" formatCode="#,##0.00;[Red]\-#,##0.00;0.00"/>
    <numFmt numFmtId="170" formatCode="00"/>
    <numFmt numFmtId="171" formatCode="#,##0_ ;\-#,##0\ "/>
  </numFmts>
  <fonts count="45"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color theme="1"/>
      <name val="Calibri"/>
      <family val="2"/>
      <charset val="204"/>
      <scheme val="minor"/>
    </font>
    <font>
      <sz val="11"/>
      <color theme="1"/>
      <name val="Calibri"/>
      <family val="2"/>
      <charset val="204"/>
      <scheme val="minor"/>
    </font>
    <font>
      <sz val="11"/>
      <color theme="1"/>
      <name val="Calibri"/>
      <family val="2"/>
      <charset val="204"/>
      <scheme val="minor"/>
    </font>
    <font>
      <sz val="12"/>
      <color theme="1"/>
      <name val="Calibri"/>
      <family val="2"/>
      <charset val="204"/>
      <scheme val="minor"/>
    </font>
    <font>
      <sz val="12"/>
      <color theme="1"/>
      <name val="Calibri"/>
      <family val="2"/>
      <charset val="204"/>
      <scheme val="minor"/>
    </font>
    <font>
      <sz val="10"/>
      <name val="Arial Cyr"/>
      <charset val="204"/>
    </font>
    <font>
      <sz val="10"/>
      <name val="Arial"/>
      <family val="2"/>
      <charset val="204"/>
    </font>
    <font>
      <sz val="8"/>
      <name val="Arial Cyr"/>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Arial"/>
      <family val="2"/>
      <charset val="204"/>
    </font>
    <font>
      <sz val="10"/>
      <name val="Helv"/>
    </font>
    <font>
      <sz val="8"/>
      <name val="Arial"/>
      <family val="2"/>
      <charset val="204"/>
    </font>
    <font>
      <sz val="10"/>
      <name val="Arial"/>
      <family val="2"/>
      <charset val="204"/>
    </font>
    <font>
      <sz val="10"/>
      <name val="Arial"/>
      <family val="2"/>
      <charset val="204"/>
    </font>
    <font>
      <sz val="11"/>
      <color theme="1"/>
      <name val="Calibri"/>
      <family val="2"/>
      <charset val="204"/>
      <scheme val="minor"/>
    </font>
    <font>
      <sz val="12"/>
      <color theme="1"/>
      <name val="Calibri"/>
      <family val="2"/>
      <charset val="204"/>
      <scheme val="minor"/>
    </font>
    <font>
      <sz val="10"/>
      <name val="Arial"/>
      <family val="2"/>
      <charset val="204"/>
    </font>
    <font>
      <b/>
      <sz val="12"/>
      <name val="Times New Roman"/>
      <family val="1"/>
      <charset val="204"/>
    </font>
    <font>
      <sz val="10"/>
      <name val="Arial"/>
      <family val="2"/>
      <charset val="204"/>
    </font>
    <font>
      <sz val="10"/>
      <name val="Arial"/>
      <family val="2"/>
      <charset val="204"/>
    </font>
    <font>
      <sz val="10"/>
      <name val="Arial"/>
      <family val="2"/>
      <charset val="204"/>
    </font>
    <font>
      <sz val="10"/>
      <name val="Arial"/>
      <family val="2"/>
      <charset val="204"/>
    </font>
    <font>
      <sz val="10"/>
      <name val="Arial"/>
      <charset val="204"/>
    </font>
    <font>
      <sz val="12"/>
      <color indexed="8"/>
      <name val="Times New Roman"/>
      <family val="1"/>
      <charset val="204"/>
    </font>
    <font>
      <sz val="12"/>
      <color theme="1"/>
      <name val="Times New Roman"/>
      <family val="1"/>
      <charset val="204"/>
    </font>
  </fonts>
  <fills count="17">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patternFill>
    </fill>
    <fill>
      <patternFill patternType="solid">
        <fgColor theme="0"/>
        <bgColor indexed="64"/>
      </patternFill>
    </fill>
  </fills>
  <borders count="1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93">
    <xf numFmtId="0" fontId="0" fillId="0" borderId="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10" borderId="0" applyNumberFormat="0" applyBorder="0" applyAlignment="0" applyProtection="0"/>
    <xf numFmtId="0" fontId="13" fillId="4" borderId="1" applyNumberFormat="0" applyAlignment="0" applyProtection="0"/>
    <xf numFmtId="0" fontId="14" fillId="11" borderId="2" applyNumberFormat="0" applyAlignment="0" applyProtection="0"/>
    <xf numFmtId="0" fontId="15" fillId="11" borderId="1" applyNumberFormat="0" applyAlignment="0" applyProtection="0"/>
    <xf numFmtId="0" fontId="16" fillId="0" borderId="3"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0" applyNumberFormat="0" applyFill="0" applyBorder="0" applyAlignment="0" applyProtection="0"/>
    <xf numFmtId="0" fontId="19" fillId="0" borderId="6" applyNumberFormat="0" applyFill="0" applyAlignment="0" applyProtection="0"/>
    <xf numFmtId="0" fontId="20" fillId="12" borderId="7" applyNumberFormat="0" applyAlignment="0" applyProtection="0"/>
    <xf numFmtId="0" fontId="21" fillId="0" borderId="0" applyNumberFormat="0" applyFill="0" applyBorder="0" applyAlignment="0" applyProtection="0"/>
    <xf numFmtId="0" fontId="22" fillId="13" borderId="0" applyNumberFormat="0" applyBorder="0" applyAlignment="0" applyProtection="0"/>
    <xf numFmtId="0" fontId="29" fillId="0" borderId="0"/>
    <xf numFmtId="0" fontId="11" fillId="0" borderId="0"/>
    <xf numFmtId="0" fontId="32" fillId="0" borderId="0"/>
    <xf numFmtId="0" fontId="33" fillId="0" borderId="0"/>
    <xf numFmtId="0" fontId="34" fillId="0" borderId="0"/>
    <xf numFmtId="0" fontId="35" fillId="0" borderId="0"/>
    <xf numFmtId="0" fontId="9" fillId="0" borderId="0"/>
    <xf numFmtId="0" fontId="10" fillId="0" borderId="0"/>
    <xf numFmtId="0" fontId="29" fillId="0" borderId="0"/>
    <xf numFmtId="0" fontId="9" fillId="0" borderId="0"/>
    <xf numFmtId="0" fontId="23" fillId="2" borderId="0" applyNumberFormat="0" applyBorder="0" applyAlignment="0" applyProtection="0"/>
    <xf numFmtId="0" fontId="24" fillId="0" borderId="0" applyNumberFormat="0" applyFill="0" applyBorder="0" applyAlignment="0" applyProtection="0"/>
    <xf numFmtId="0" fontId="9" fillId="14" borderId="8" applyNumberFormat="0" applyFont="0" applyAlignment="0" applyProtection="0"/>
    <xf numFmtId="0" fontId="25" fillId="0" borderId="9" applyNumberFormat="0" applyFill="0" applyAlignment="0" applyProtection="0"/>
    <xf numFmtId="0" fontId="30" fillId="0" borderId="0"/>
    <xf numFmtId="0" fontId="26" fillId="0" borderId="0" applyNumberForma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27" fillId="3" borderId="0" applyNumberFormat="0" applyBorder="0" applyAlignment="0" applyProtection="0"/>
    <xf numFmtId="0" fontId="8" fillId="0" borderId="0"/>
    <xf numFmtId="0" fontId="7" fillId="0" borderId="0"/>
    <xf numFmtId="0" fontId="36" fillId="0" borderId="0"/>
    <xf numFmtId="165" fontId="34" fillId="0" borderId="0" applyFont="0" applyFill="0" applyBorder="0" applyAlignment="0" applyProtection="0"/>
    <xf numFmtId="0" fontId="6" fillId="0" borderId="0"/>
    <xf numFmtId="0" fontId="38" fillId="0" borderId="0"/>
    <xf numFmtId="0" fontId="10" fillId="0" borderId="0"/>
    <xf numFmtId="0" fontId="5" fillId="0" borderId="0"/>
    <xf numFmtId="0" fontId="39" fillId="0" borderId="0"/>
    <xf numFmtId="0" fontId="4" fillId="0" borderId="0"/>
    <xf numFmtId="0" fontId="3" fillId="0" borderId="0"/>
    <xf numFmtId="0" fontId="40" fillId="0" borderId="0"/>
    <xf numFmtId="0" fontId="2" fillId="0" borderId="0"/>
    <xf numFmtId="0" fontId="40" fillId="0" borderId="0"/>
    <xf numFmtId="0" fontId="9" fillId="0" borderId="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10" borderId="0" applyNumberFormat="0" applyBorder="0" applyAlignment="0" applyProtection="0"/>
    <xf numFmtId="0" fontId="13" fillId="4" borderId="1" applyNumberFormat="0" applyAlignment="0" applyProtection="0"/>
    <xf numFmtId="0" fontId="14" fillId="11" borderId="2" applyNumberFormat="0" applyAlignment="0" applyProtection="0"/>
    <xf numFmtId="0" fontId="15" fillId="11" borderId="1" applyNumberFormat="0" applyAlignment="0" applyProtection="0"/>
    <xf numFmtId="0" fontId="16" fillId="0" borderId="3"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0" applyNumberFormat="0" applyFill="0" applyBorder="0" applyAlignment="0" applyProtection="0"/>
    <xf numFmtId="0" fontId="19" fillId="0" borderId="6" applyNumberFormat="0" applyFill="0" applyAlignment="0" applyProtection="0"/>
    <xf numFmtId="0" fontId="20" fillId="12" borderId="7" applyNumberFormat="0" applyAlignment="0" applyProtection="0"/>
    <xf numFmtId="0" fontId="21" fillId="0" borderId="0" applyNumberFormat="0" applyFill="0" applyBorder="0" applyAlignment="0" applyProtection="0"/>
    <xf numFmtId="0" fontId="22" fillId="13" borderId="0" applyNumberFormat="0" applyBorder="0" applyAlignment="0" applyProtection="0"/>
    <xf numFmtId="0" fontId="10" fillId="0" borderId="0"/>
    <xf numFmtId="0" fontId="10" fillId="0" borderId="0"/>
    <xf numFmtId="0" fontId="1" fillId="0" borderId="0"/>
    <xf numFmtId="0" fontId="4" fillId="0" borderId="0"/>
    <xf numFmtId="0" fontId="23" fillId="2" borderId="0" applyNumberFormat="0" applyBorder="0" applyAlignment="0" applyProtection="0"/>
    <xf numFmtId="0" fontId="24" fillId="0" borderId="0" applyNumberFormat="0" applyFill="0" applyBorder="0" applyAlignment="0" applyProtection="0"/>
    <xf numFmtId="0" fontId="9" fillId="14" borderId="8" applyNumberFormat="0" applyFont="0" applyAlignment="0" applyProtection="0"/>
    <xf numFmtId="0" fontId="25" fillId="0" borderId="9" applyNumberFormat="0" applyFill="0" applyAlignment="0" applyProtection="0"/>
    <xf numFmtId="0" fontId="26" fillId="0" borderId="0" applyNumberFormat="0" applyFill="0" applyBorder="0" applyAlignment="0" applyProtection="0"/>
    <xf numFmtId="0" fontId="27" fillId="3" borderId="0" applyNumberFormat="0" applyBorder="0" applyAlignment="0" applyProtection="0"/>
    <xf numFmtId="0" fontId="4" fillId="0" borderId="0"/>
    <xf numFmtId="0" fontId="4" fillId="0" borderId="0"/>
    <xf numFmtId="0" fontId="10" fillId="0" borderId="0"/>
    <xf numFmtId="165" fontId="1" fillId="0" borderId="0" applyFont="0" applyFill="0" applyBorder="0" applyAlignment="0" applyProtection="0"/>
    <xf numFmtId="0" fontId="1" fillId="0" borderId="0"/>
    <xf numFmtId="0" fontId="10" fillId="0" borderId="0"/>
    <xf numFmtId="0" fontId="1" fillId="0" borderId="0"/>
    <xf numFmtId="0" fontId="10" fillId="0" borderId="0"/>
    <xf numFmtId="0" fontId="1" fillId="0" borderId="0"/>
    <xf numFmtId="0" fontId="10" fillId="0" borderId="0"/>
    <xf numFmtId="0" fontId="1" fillId="0" borderId="0"/>
    <xf numFmtId="0" fontId="10" fillId="0" borderId="0"/>
    <xf numFmtId="0" fontId="41" fillId="0" borderId="0"/>
    <xf numFmtId="0" fontId="42" fillId="0" borderId="0"/>
  </cellStyleXfs>
  <cellXfs count="80">
    <xf numFmtId="0" fontId="0" fillId="0" borderId="0" xfId="0"/>
    <xf numFmtId="168" fontId="28" fillId="0" borderId="0" xfId="27" applyNumberFormat="1" applyFont="1" applyFill="1" applyBorder="1" applyAlignment="1">
      <alignment wrapText="1"/>
    </xf>
    <xf numFmtId="49" fontId="28" fillId="0" borderId="0" xfId="27" applyNumberFormat="1" applyFont="1" applyFill="1" applyBorder="1" applyAlignment="1">
      <alignment wrapText="1"/>
    </xf>
    <xf numFmtId="167" fontId="28" fillId="0" borderId="0" xfId="26" applyNumberFormat="1" applyFont="1" applyFill="1" applyAlignment="1"/>
    <xf numFmtId="167" fontId="28" fillId="0" borderId="0" xfId="26" applyNumberFormat="1" applyFont="1" applyFill="1" applyAlignment="1">
      <alignment horizontal="right"/>
    </xf>
    <xf numFmtId="0" fontId="28" fillId="0" borderId="0" xfId="25" applyFont="1" applyFill="1" applyAlignment="1"/>
    <xf numFmtId="0" fontId="28" fillId="0" borderId="0" xfId="25" applyFont="1" applyFill="1" applyAlignment="1">
      <alignment horizontal="right"/>
    </xf>
    <xf numFmtId="168" fontId="28" fillId="0" borderId="0" xfId="27" applyNumberFormat="1" applyFont="1" applyFill="1" applyAlignment="1">
      <alignment wrapText="1"/>
    </xf>
    <xf numFmtId="49" fontId="28" fillId="0" borderId="0" xfId="27" applyNumberFormat="1" applyFont="1" applyFill="1" applyAlignment="1">
      <alignment horizontal="centerContinuous" wrapText="1"/>
    </xf>
    <xf numFmtId="168" fontId="28" fillId="0" borderId="10" xfId="27" applyNumberFormat="1" applyFont="1" applyFill="1" applyBorder="1" applyAlignment="1">
      <alignment horizontal="right" wrapText="1"/>
    </xf>
    <xf numFmtId="0" fontId="28" fillId="0" borderId="0" xfId="27" applyNumberFormat="1" applyFont="1" applyFill="1" applyAlignment="1">
      <alignment wrapText="1"/>
    </xf>
    <xf numFmtId="0" fontId="37" fillId="0" borderId="0" xfId="27" applyNumberFormat="1" applyFont="1" applyFill="1" applyAlignment="1">
      <alignment horizontal="center" vertical="center" wrapText="1"/>
    </xf>
    <xf numFmtId="168" fontId="37" fillId="0" borderId="0" xfId="27" applyNumberFormat="1" applyFont="1" applyFill="1" applyAlignment="1">
      <alignment wrapText="1"/>
    </xf>
    <xf numFmtId="168" fontId="37" fillId="0" borderId="0" xfId="27" applyNumberFormat="1" applyFont="1" applyFill="1" applyBorder="1" applyAlignment="1">
      <alignment wrapText="1"/>
    </xf>
    <xf numFmtId="168" fontId="28" fillId="0" borderId="0" xfId="24" applyNumberFormat="1" applyFont="1" applyFill="1" applyBorder="1" applyAlignment="1">
      <alignment wrapText="1"/>
    </xf>
    <xf numFmtId="168" fontId="28" fillId="0" borderId="0" xfId="24" applyNumberFormat="1" applyFont="1" applyFill="1" applyAlignment="1">
      <alignment wrapText="1"/>
    </xf>
    <xf numFmtId="168" fontId="37" fillId="0" borderId="0" xfId="24" applyNumberFormat="1" applyFont="1" applyFill="1" applyAlignment="1">
      <alignment wrapText="1"/>
    </xf>
    <xf numFmtId="0" fontId="28" fillId="0" borderId="11" xfId="43" applyNumberFormat="1" applyFont="1" applyFill="1" applyBorder="1" applyAlignment="1" applyProtection="1">
      <alignment horizontal="centerContinuous"/>
      <protection hidden="1"/>
    </xf>
    <xf numFmtId="0" fontId="28" fillId="0" borderId="11" xfId="43" applyNumberFormat="1" applyFont="1" applyFill="1" applyBorder="1" applyAlignment="1" applyProtection="1">
      <alignment horizontal="center"/>
      <protection hidden="1"/>
    </xf>
    <xf numFmtId="0" fontId="28" fillId="0" borderId="11" xfId="43" applyFont="1" applyBorder="1" applyAlignment="1" applyProtection="1">
      <alignment horizontal="center"/>
      <protection hidden="1"/>
    </xf>
    <xf numFmtId="166" fontId="28" fillId="15" borderId="11" xfId="43" applyNumberFormat="1" applyFont="1" applyFill="1" applyBorder="1" applyAlignment="1" applyProtection="1">
      <alignment wrapText="1"/>
      <protection hidden="1"/>
    </xf>
    <xf numFmtId="170" fontId="28" fillId="15" borderId="11" xfId="43" applyNumberFormat="1" applyFont="1" applyFill="1" applyBorder="1" applyAlignment="1" applyProtection="1">
      <alignment horizontal="center"/>
      <protection hidden="1"/>
    </xf>
    <xf numFmtId="0" fontId="28" fillId="0" borderId="11" xfId="43" applyNumberFormat="1" applyFont="1" applyFill="1" applyBorder="1" applyAlignment="1" applyProtection="1">
      <protection hidden="1"/>
    </xf>
    <xf numFmtId="0" fontId="28" fillId="0" borderId="11" xfId="81" applyNumberFormat="1" applyFont="1" applyFill="1" applyBorder="1" applyAlignment="1" applyProtection="1">
      <alignment horizontal="center" vertical="center" wrapText="1"/>
      <protection hidden="1"/>
    </xf>
    <xf numFmtId="0" fontId="28" fillId="0" borderId="11" xfId="43" applyNumberFormat="1" applyFont="1" applyFill="1" applyBorder="1" applyAlignment="1" applyProtection="1">
      <alignment horizontal="center" vertical="center" wrapText="1"/>
      <protection hidden="1"/>
    </xf>
    <xf numFmtId="169" fontId="28" fillId="15" borderId="11" xfId="91" applyNumberFormat="1" applyFont="1" applyFill="1" applyBorder="1" applyAlignment="1" applyProtection="1">
      <protection hidden="1"/>
    </xf>
    <xf numFmtId="169" fontId="28" fillId="0" borderId="11" xfId="91" applyNumberFormat="1" applyFont="1" applyFill="1" applyBorder="1" applyAlignment="1" applyProtection="1">
      <protection hidden="1"/>
    </xf>
    <xf numFmtId="167" fontId="28" fillId="16" borderId="0" xfId="26" applyNumberFormat="1" applyFont="1" applyFill="1" applyAlignment="1"/>
    <xf numFmtId="0" fontId="28" fillId="16" borderId="0" xfId="25" applyFont="1" applyFill="1" applyAlignment="1"/>
    <xf numFmtId="0" fontId="28" fillId="16" borderId="0" xfId="25" applyFont="1" applyFill="1" applyAlignment="1">
      <alignment vertical="center" wrapText="1"/>
    </xf>
    <xf numFmtId="168" fontId="28" fillId="16" borderId="0" xfId="27" applyNumberFormat="1" applyFont="1" applyFill="1" applyAlignment="1">
      <alignment wrapText="1"/>
    </xf>
    <xf numFmtId="0" fontId="28" fillId="16" borderId="11" xfId="43" applyNumberFormat="1" applyFont="1" applyFill="1" applyBorder="1" applyAlignment="1" applyProtection="1">
      <alignment horizontal="center"/>
      <protection hidden="1"/>
    </xf>
    <xf numFmtId="169" fontId="28" fillId="16" borderId="11" xfId="91" applyNumberFormat="1" applyFont="1" applyFill="1" applyBorder="1" applyAlignment="1" applyProtection="1">
      <protection hidden="1"/>
    </xf>
    <xf numFmtId="168" fontId="28" fillId="16" borderId="0" xfId="27" applyNumberFormat="1" applyFont="1" applyFill="1" applyBorder="1" applyAlignment="1">
      <alignment wrapText="1"/>
    </xf>
    <xf numFmtId="169" fontId="28" fillId="15" borderId="12" xfId="88" applyNumberFormat="1" applyFont="1" applyFill="1" applyBorder="1" applyAlignment="1" applyProtection="1">
      <protection hidden="1"/>
    </xf>
    <xf numFmtId="169" fontId="28" fillId="16" borderId="11" xfId="92" applyNumberFormat="1" applyFont="1" applyFill="1" applyBorder="1" applyAlignment="1" applyProtection="1">
      <protection hidden="1"/>
    </xf>
    <xf numFmtId="169" fontId="28" fillId="0" borderId="11" xfId="92" applyNumberFormat="1" applyFont="1" applyFill="1" applyBorder="1" applyAlignment="1" applyProtection="1">
      <protection hidden="1"/>
    </xf>
    <xf numFmtId="169" fontId="28" fillId="15" borderId="11" xfId="88" applyNumberFormat="1" applyFont="1" applyFill="1" applyBorder="1" applyAlignment="1" applyProtection="1">
      <protection hidden="1"/>
    </xf>
    <xf numFmtId="169" fontId="28" fillId="16" borderId="11" xfId="88" applyNumberFormat="1" applyFont="1" applyFill="1" applyBorder="1" applyAlignment="1" applyProtection="1">
      <protection hidden="1"/>
    </xf>
    <xf numFmtId="169" fontId="28" fillId="0" borderId="11" xfId="88" applyNumberFormat="1" applyFont="1" applyFill="1" applyBorder="1" applyAlignment="1" applyProtection="1">
      <protection hidden="1"/>
    </xf>
    <xf numFmtId="168" fontId="28" fillId="0" borderId="11" xfId="27" applyNumberFormat="1" applyFont="1" applyFill="1" applyBorder="1" applyAlignment="1">
      <alignment wrapText="1"/>
    </xf>
    <xf numFmtId="168" fontId="37" fillId="0" borderId="11" xfId="27" applyNumberFormat="1" applyFont="1" applyFill="1" applyBorder="1" applyAlignment="1">
      <alignment wrapText="1"/>
    </xf>
    <xf numFmtId="168" fontId="28" fillId="0" borderId="11" xfId="24" applyNumberFormat="1" applyFont="1" applyFill="1" applyBorder="1" applyAlignment="1">
      <alignment wrapText="1"/>
    </xf>
    <xf numFmtId="168" fontId="37" fillId="0" borderId="11" xfId="24" applyNumberFormat="1" applyFont="1" applyFill="1" applyBorder="1" applyAlignment="1">
      <alignment wrapText="1"/>
    </xf>
    <xf numFmtId="171" fontId="28" fillId="0" borderId="11" xfId="27" applyNumberFormat="1" applyFont="1" applyFill="1" applyBorder="1" applyAlignment="1">
      <alignment horizontal="center" wrapText="1"/>
    </xf>
    <xf numFmtId="10" fontId="28" fillId="0" borderId="11" xfId="91" applyNumberFormat="1" applyFont="1" applyFill="1" applyBorder="1" applyAlignment="1" applyProtection="1">
      <protection hidden="1"/>
    </xf>
    <xf numFmtId="168" fontId="28" fillId="16" borderId="11" xfId="27" applyNumberFormat="1" applyFont="1" applyFill="1" applyBorder="1" applyAlignment="1">
      <alignment wrapText="1"/>
    </xf>
    <xf numFmtId="168" fontId="28" fillId="16" borderId="14" xfId="27" applyNumberFormat="1" applyFont="1" applyFill="1" applyBorder="1" applyAlignment="1">
      <alignment wrapText="1"/>
    </xf>
    <xf numFmtId="168" fontId="37" fillId="16" borderId="11" xfId="27" applyNumberFormat="1" applyFont="1" applyFill="1" applyBorder="1" applyAlignment="1">
      <alignment wrapText="1"/>
    </xf>
    <xf numFmtId="166" fontId="28" fillId="16" borderId="11" xfId="43" applyNumberFormat="1" applyFont="1" applyFill="1" applyBorder="1" applyAlignment="1" applyProtection="1">
      <alignment wrapText="1"/>
      <protection hidden="1"/>
    </xf>
    <xf numFmtId="170" fontId="28" fillId="16" borderId="11" xfId="43" applyNumberFormat="1" applyFont="1" applyFill="1" applyBorder="1" applyAlignment="1" applyProtection="1">
      <alignment horizontal="center"/>
      <protection hidden="1"/>
    </xf>
    <xf numFmtId="10" fontId="28" fillId="16" borderId="11" xfId="91" applyNumberFormat="1" applyFont="1" applyFill="1" applyBorder="1" applyAlignment="1" applyProtection="1">
      <protection hidden="1"/>
    </xf>
    <xf numFmtId="168" fontId="37" fillId="16" borderId="0" xfId="27" applyNumberFormat="1" applyFont="1" applyFill="1" applyBorder="1" applyAlignment="1">
      <alignment wrapText="1"/>
    </xf>
    <xf numFmtId="0" fontId="28" fillId="0" borderId="0" xfId="0" applyFont="1" applyAlignment="1">
      <alignment wrapText="1"/>
    </xf>
    <xf numFmtId="0" fontId="28" fillId="0" borderId="11" xfId="0" applyFont="1" applyFill="1" applyBorder="1" applyAlignment="1">
      <alignment horizontal="left" vertical="center" wrapText="1"/>
    </xf>
    <xf numFmtId="166" fontId="28" fillId="15" borderId="11" xfId="43" applyNumberFormat="1" applyFont="1" applyFill="1" applyBorder="1" applyAlignment="1" applyProtection="1">
      <alignment vertical="center" wrapText="1"/>
      <protection hidden="1"/>
    </xf>
    <xf numFmtId="170" fontId="28" fillId="15" borderId="11" xfId="43" applyNumberFormat="1" applyFont="1" applyFill="1" applyBorder="1" applyAlignment="1" applyProtection="1">
      <alignment horizontal="center" vertical="center"/>
      <protection hidden="1"/>
    </xf>
    <xf numFmtId="169" fontId="28" fillId="15" borderId="11" xfId="88" applyNumberFormat="1" applyFont="1" applyFill="1" applyBorder="1" applyAlignment="1" applyProtection="1">
      <alignment vertical="center"/>
      <protection hidden="1"/>
    </xf>
    <xf numFmtId="169" fontId="28" fillId="16" borderId="11" xfId="88" applyNumberFormat="1" applyFont="1" applyFill="1" applyBorder="1" applyAlignment="1" applyProtection="1">
      <alignment vertical="center"/>
      <protection hidden="1"/>
    </xf>
    <xf numFmtId="169" fontId="28" fillId="0" borderId="11" xfId="88" applyNumberFormat="1" applyFont="1" applyFill="1" applyBorder="1" applyAlignment="1" applyProtection="1">
      <alignment vertical="center"/>
      <protection hidden="1"/>
    </xf>
    <xf numFmtId="169" fontId="28" fillId="0" borderId="11" xfId="91" applyNumberFormat="1" applyFont="1" applyFill="1" applyBorder="1" applyAlignment="1" applyProtection="1">
      <alignment vertical="center"/>
      <protection hidden="1"/>
    </xf>
    <xf numFmtId="10" fontId="28" fillId="0" borderId="11" xfId="91" applyNumberFormat="1" applyFont="1" applyFill="1" applyBorder="1" applyAlignment="1" applyProtection="1">
      <alignment vertical="center"/>
      <protection hidden="1"/>
    </xf>
    <xf numFmtId="168" fontId="28" fillId="16" borderId="11" xfId="27" applyNumberFormat="1" applyFont="1" applyFill="1" applyBorder="1" applyAlignment="1">
      <alignment vertical="center" wrapText="1"/>
    </xf>
    <xf numFmtId="0" fontId="44" fillId="16" borderId="11" xfId="0" applyFont="1" applyFill="1" applyBorder="1" applyAlignment="1">
      <alignment horizontal="left" wrapText="1"/>
    </xf>
    <xf numFmtId="0" fontId="43" fillId="16" borderId="11" xfId="0" applyFont="1" applyFill="1" applyBorder="1" applyAlignment="1">
      <alignment horizontal="left" vertical="top" wrapText="1"/>
    </xf>
    <xf numFmtId="168" fontId="28" fillId="16" borderId="11" xfId="24" applyNumberFormat="1" applyFont="1" applyFill="1" applyBorder="1" applyAlignment="1">
      <alignment wrapText="1"/>
    </xf>
    <xf numFmtId="0" fontId="28" fillId="0" borderId="11" xfId="0" applyNumberFormat="1" applyFont="1" applyFill="1" applyBorder="1" applyAlignment="1">
      <alignment vertical="center" wrapText="1"/>
    </xf>
    <xf numFmtId="0" fontId="28" fillId="0" borderId="11" xfId="0" applyFont="1" applyBorder="1" applyAlignment="1">
      <alignment wrapText="1"/>
    </xf>
    <xf numFmtId="0" fontId="28" fillId="16" borderId="11" xfId="0" applyFont="1" applyFill="1" applyBorder="1" applyAlignment="1">
      <alignment wrapText="1"/>
    </xf>
    <xf numFmtId="168" fontId="28" fillId="0" borderId="0" xfId="27" applyNumberFormat="1" applyFont="1" applyFill="1" applyBorder="1" applyAlignment="1">
      <alignment horizontal="right" wrapText="1"/>
    </xf>
    <xf numFmtId="0" fontId="28" fillId="0" borderId="0" xfId="0" applyFont="1" applyAlignment="1">
      <alignment horizontal="right" wrapText="1"/>
    </xf>
    <xf numFmtId="0" fontId="43" fillId="0" borderId="13" xfId="0" applyFont="1" applyBorder="1" applyAlignment="1">
      <alignment horizontal="center" vertical="center" wrapText="1"/>
    </xf>
    <xf numFmtId="0" fontId="43" fillId="0" borderId="12" xfId="0" applyFont="1" applyBorder="1" applyAlignment="1">
      <alignment horizontal="center" vertical="center" wrapText="1"/>
    </xf>
    <xf numFmtId="0" fontId="0" fillId="0" borderId="0" xfId="0" applyAlignment="1">
      <alignment horizontal="right" wrapText="1"/>
    </xf>
    <xf numFmtId="168" fontId="37" fillId="0" borderId="0" xfId="27" applyNumberFormat="1" applyFont="1" applyFill="1" applyAlignment="1">
      <alignment horizontal="center" wrapText="1"/>
    </xf>
    <xf numFmtId="0" fontId="28" fillId="0" borderId="11" xfId="81" applyNumberFormat="1" applyFont="1" applyFill="1" applyBorder="1" applyAlignment="1" applyProtection="1">
      <alignment horizontal="center" vertical="center" wrapText="1"/>
      <protection hidden="1"/>
    </xf>
    <xf numFmtId="0" fontId="28" fillId="0" borderId="11" xfId="43" applyNumberFormat="1" applyFont="1" applyFill="1" applyBorder="1" applyAlignment="1" applyProtection="1">
      <alignment horizontal="center" vertical="center"/>
      <protection hidden="1"/>
    </xf>
    <xf numFmtId="0" fontId="28" fillId="0" borderId="11" xfId="43" applyNumberFormat="1" applyFont="1" applyFill="1" applyBorder="1" applyAlignment="1" applyProtection="1">
      <alignment horizontal="center" vertical="center" wrapText="1"/>
      <protection hidden="1"/>
    </xf>
    <xf numFmtId="0" fontId="28" fillId="16" borderId="11" xfId="43" applyNumberFormat="1" applyFont="1" applyFill="1" applyBorder="1" applyAlignment="1" applyProtection="1">
      <alignment horizontal="center" vertical="center" wrapText="1"/>
      <protection hidden="1"/>
    </xf>
    <xf numFmtId="0" fontId="28" fillId="0" borderId="11" xfId="43" applyFont="1" applyBorder="1" applyAlignment="1" applyProtection="1">
      <alignment horizontal="center" vertical="center" wrapText="1"/>
      <protection hidden="1"/>
    </xf>
  </cellXfs>
  <cellStyles count="93">
    <cellStyle name="Акцент1" xfId="1" builtinId="29" customBuiltin="1"/>
    <cellStyle name="Акцент1 2" xfId="52"/>
    <cellStyle name="Акцент2" xfId="2" builtinId="33" customBuiltin="1"/>
    <cellStyle name="Акцент2 2" xfId="53"/>
    <cellStyle name="Акцент3" xfId="3" builtinId="37" customBuiltin="1"/>
    <cellStyle name="Акцент3 2" xfId="54"/>
    <cellStyle name="Акцент4" xfId="4" builtinId="41" customBuiltin="1"/>
    <cellStyle name="Акцент4 2" xfId="55"/>
    <cellStyle name="Акцент5" xfId="5" builtinId="45" customBuiltin="1"/>
    <cellStyle name="Акцент5 2" xfId="56"/>
    <cellStyle name="Акцент6" xfId="6" builtinId="49" customBuiltin="1"/>
    <cellStyle name="Акцент6 2" xfId="57"/>
    <cellStyle name="Ввод " xfId="7" builtinId="20" customBuiltin="1"/>
    <cellStyle name="Ввод  2" xfId="58"/>
    <cellStyle name="Вывод" xfId="8" builtinId="21" customBuiltin="1"/>
    <cellStyle name="Вывод 2" xfId="59"/>
    <cellStyle name="Вычисление" xfId="9" builtinId="22" customBuiltin="1"/>
    <cellStyle name="Вычисление 2" xfId="60"/>
    <cellStyle name="Заголовок 1" xfId="10" builtinId="16" customBuiltin="1"/>
    <cellStyle name="Заголовок 1 2" xfId="61"/>
    <cellStyle name="Заголовок 2" xfId="11" builtinId="17" customBuiltin="1"/>
    <cellStyle name="Заголовок 2 2" xfId="62"/>
    <cellStyle name="Заголовок 3" xfId="12" builtinId="18" customBuiltin="1"/>
    <cellStyle name="Заголовок 3 2" xfId="63"/>
    <cellStyle name="Заголовок 4" xfId="13" builtinId="19" customBuiltin="1"/>
    <cellStyle name="Заголовок 4 2" xfId="64"/>
    <cellStyle name="Итог" xfId="14" builtinId="25" customBuiltin="1"/>
    <cellStyle name="Итог 2" xfId="65"/>
    <cellStyle name="Контрольная ячейка" xfId="15" builtinId="23" customBuiltin="1"/>
    <cellStyle name="Контрольная ячейка 2" xfId="66"/>
    <cellStyle name="Название" xfId="16" builtinId="15" customBuiltin="1"/>
    <cellStyle name="Название 2" xfId="67"/>
    <cellStyle name="Нейтральный" xfId="17" builtinId="28" customBuiltin="1"/>
    <cellStyle name="Нейтральный 2" xfId="68"/>
    <cellStyle name="Обычный" xfId="0" builtinId="0"/>
    <cellStyle name="Обычный 10" xfId="47"/>
    <cellStyle name="Обычный 10 2" xfId="87"/>
    <cellStyle name="Обычный 11" xfId="48"/>
    <cellStyle name="Обычный 11 2" xfId="88"/>
    <cellStyle name="Обычный 12" xfId="49"/>
    <cellStyle name="Обычный 12 2" xfId="89"/>
    <cellStyle name="Обычный 13" xfId="51"/>
    <cellStyle name="Обычный 14" xfId="91"/>
    <cellStyle name="Обычный 15" xfId="92"/>
    <cellStyle name="Обычный 2" xfId="18"/>
    <cellStyle name="Обычный 2 2" xfId="19"/>
    <cellStyle name="Обычный 2 3" xfId="20"/>
    <cellStyle name="Обычный 2 3 2" xfId="69"/>
    <cellStyle name="Обычный 2 4" xfId="21"/>
    <cellStyle name="Обычный 2 4 2" xfId="70"/>
    <cellStyle name="Обычный 2 5" xfId="39"/>
    <cellStyle name="Обычный 2 5 2" xfId="81"/>
    <cellStyle name="Обычный 2 6" xfId="42"/>
    <cellStyle name="Обычный 2 6 2" xfId="84"/>
    <cellStyle name="Обычный 2 7" xfId="43"/>
    <cellStyle name="Обычный 2 8" xfId="45"/>
    <cellStyle name="Обычный 2 8 2" xfId="86"/>
    <cellStyle name="Обычный 2 9" xfId="50"/>
    <cellStyle name="Обычный 2 9 2" xfId="90"/>
    <cellStyle name="Обычный 3" xfId="22"/>
    <cellStyle name="Обычный 3 2" xfId="71"/>
    <cellStyle name="Обычный 4" xfId="23"/>
    <cellStyle name="Обычный 4 2" xfId="72"/>
    <cellStyle name="Обычный 5" xfId="37"/>
    <cellStyle name="Обычный 5 2" xfId="79"/>
    <cellStyle name="Обычный 6" xfId="38"/>
    <cellStyle name="Обычный 6 2" xfId="80"/>
    <cellStyle name="Обычный 7" xfId="41"/>
    <cellStyle name="Обычный 7 2" xfId="83"/>
    <cellStyle name="Обычный 8" xfId="44"/>
    <cellStyle name="Обычный 8 2" xfId="85"/>
    <cellStyle name="Обычный 9" xfId="46"/>
    <cellStyle name="Обычный_blank консолидированного бюджета 2008 г." xfId="24"/>
    <cellStyle name="Обычный_tmp" xfId="25"/>
    <cellStyle name="Обычный_Tmp2" xfId="26"/>
    <cellStyle name="Обычный_Прогноз бюджета на 2009-2011г. по функциональной структуре" xfId="27"/>
    <cellStyle name="Плохой" xfId="28" builtinId="27" customBuiltin="1"/>
    <cellStyle name="Плохой 2" xfId="73"/>
    <cellStyle name="Пояснение" xfId="29" builtinId="53" customBuiltin="1"/>
    <cellStyle name="Пояснение 2" xfId="74"/>
    <cellStyle name="Примечание" xfId="30" builtinId="10" customBuiltin="1"/>
    <cellStyle name="Примечание 2" xfId="75"/>
    <cellStyle name="Связанная ячейка" xfId="31" builtinId="24" customBuiltin="1"/>
    <cellStyle name="Связанная ячейка 2" xfId="76"/>
    <cellStyle name="Стиль 1" xfId="32"/>
    <cellStyle name="Текст предупреждения" xfId="33" builtinId="11" customBuiltin="1"/>
    <cellStyle name="Текст предупреждения 2" xfId="77"/>
    <cellStyle name="Тысячи [0]_Лист1" xfId="34"/>
    <cellStyle name="Тысячи_Лист1" xfId="35"/>
    <cellStyle name="Финансовый 2" xfId="40"/>
    <cellStyle name="Финансовый 2 2" xfId="82"/>
    <cellStyle name="Хороший" xfId="36" builtinId="26" customBuiltin="1"/>
    <cellStyle name="Хороший 2" xfId="7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tabSelected="1" view="pageBreakPreview" topLeftCell="A39" zoomScale="75" zoomScaleNormal="100" zoomScaleSheetLayoutView="75" workbookViewId="0">
      <selection activeCell="L46" sqref="L46"/>
    </sheetView>
  </sheetViews>
  <sheetFormatPr defaultColWidth="9.28515625" defaultRowHeight="15.75" x14ac:dyDescent="0.25"/>
  <cols>
    <col min="1" max="1" width="65.5703125" style="1" customWidth="1"/>
    <col min="2" max="3" width="8.42578125" style="2" customWidth="1"/>
    <col min="4" max="4" width="22.85546875" style="2" customWidth="1"/>
    <col min="5" max="5" width="21.140625" style="33" customWidth="1"/>
    <col min="6" max="6" width="20.85546875" style="1" customWidth="1"/>
    <col min="7" max="8" width="19" style="1" customWidth="1"/>
    <col min="9" max="9" width="10.85546875" style="1" customWidth="1"/>
    <col min="10" max="10" width="10.28515625" style="1" customWidth="1"/>
    <col min="11" max="11" width="48.42578125" style="1" customWidth="1"/>
    <col min="12" max="12" width="47.85546875" style="1" customWidth="1"/>
    <col min="13" max="16384" width="9.28515625" style="1"/>
  </cols>
  <sheetData>
    <row r="1" spans="1:12" x14ac:dyDescent="0.25">
      <c r="E1" s="27"/>
      <c r="F1" s="3"/>
      <c r="G1" s="3"/>
      <c r="H1" s="3"/>
      <c r="I1" s="3"/>
      <c r="J1" s="4"/>
      <c r="K1" s="69" t="s">
        <v>69</v>
      </c>
      <c r="L1" s="70"/>
    </row>
    <row r="2" spans="1:12" x14ac:dyDescent="0.25">
      <c r="E2" s="28"/>
      <c r="F2" s="5"/>
      <c r="G2" s="5"/>
      <c r="H2" s="5"/>
      <c r="I2" s="5"/>
      <c r="J2" s="6"/>
      <c r="K2" s="69" t="s">
        <v>70</v>
      </c>
      <c r="L2" s="70"/>
    </row>
    <row r="3" spans="1:12" x14ac:dyDescent="0.25">
      <c r="E3" s="29"/>
      <c r="F3" s="69"/>
      <c r="G3" s="69"/>
      <c r="H3" s="69"/>
      <c r="I3" s="73"/>
      <c r="J3" s="73"/>
    </row>
    <row r="4" spans="1:12" s="7" customFormat="1" ht="30" customHeight="1" x14ac:dyDescent="0.25">
      <c r="A4" s="74" t="s">
        <v>64</v>
      </c>
      <c r="B4" s="74"/>
      <c r="C4" s="74"/>
      <c r="D4" s="74"/>
      <c r="E4" s="74"/>
      <c r="F4" s="74"/>
      <c r="G4" s="74"/>
      <c r="H4" s="74"/>
      <c r="I4" s="74"/>
      <c r="J4" s="74"/>
    </row>
    <row r="5" spans="1:12" s="7" customFormat="1" x14ac:dyDescent="0.25">
      <c r="B5" s="8"/>
      <c r="C5" s="8"/>
      <c r="D5" s="8"/>
      <c r="E5" s="30"/>
      <c r="J5" s="9" t="s">
        <v>32</v>
      </c>
    </row>
    <row r="6" spans="1:12" s="10" customFormat="1" ht="15.75" customHeight="1" x14ac:dyDescent="0.25">
      <c r="A6" s="76" t="s">
        <v>25</v>
      </c>
      <c r="B6" s="77" t="s">
        <v>36</v>
      </c>
      <c r="C6" s="77"/>
      <c r="D6" s="77" t="s">
        <v>104</v>
      </c>
      <c r="E6" s="78" t="s">
        <v>65</v>
      </c>
      <c r="F6" s="79" t="s">
        <v>37</v>
      </c>
      <c r="G6" s="79" t="s">
        <v>66</v>
      </c>
      <c r="H6" s="79" t="s">
        <v>67</v>
      </c>
      <c r="I6" s="75" t="s">
        <v>38</v>
      </c>
      <c r="J6" s="75"/>
      <c r="K6" s="71" t="s">
        <v>71</v>
      </c>
      <c r="L6" s="71" t="s">
        <v>72</v>
      </c>
    </row>
    <row r="7" spans="1:12" s="11" customFormat="1" ht="63" x14ac:dyDescent="0.2">
      <c r="A7" s="76"/>
      <c r="B7" s="24" t="s">
        <v>39</v>
      </c>
      <c r="C7" s="24" t="s">
        <v>40</v>
      </c>
      <c r="D7" s="77"/>
      <c r="E7" s="78"/>
      <c r="F7" s="79"/>
      <c r="G7" s="79"/>
      <c r="H7" s="79"/>
      <c r="I7" s="23" t="s">
        <v>68</v>
      </c>
      <c r="J7" s="23" t="s">
        <v>41</v>
      </c>
      <c r="K7" s="72"/>
      <c r="L7" s="72"/>
    </row>
    <row r="8" spans="1:12" x14ac:dyDescent="0.25">
      <c r="A8" s="17">
        <v>1</v>
      </c>
      <c r="B8" s="18">
        <v>2</v>
      </c>
      <c r="C8" s="18">
        <v>3</v>
      </c>
      <c r="D8" s="18">
        <v>4</v>
      </c>
      <c r="E8" s="31">
        <v>5</v>
      </c>
      <c r="F8" s="19">
        <v>6</v>
      </c>
      <c r="G8" s="19">
        <v>7</v>
      </c>
      <c r="H8" s="19">
        <v>8</v>
      </c>
      <c r="I8" s="19">
        <v>9</v>
      </c>
      <c r="J8" s="19">
        <v>10</v>
      </c>
      <c r="K8" s="44">
        <v>11</v>
      </c>
      <c r="L8" s="44">
        <v>12</v>
      </c>
    </row>
    <row r="9" spans="1:12" s="12" customFormat="1" ht="27.75" customHeight="1" x14ac:dyDescent="0.25">
      <c r="A9" s="20" t="s">
        <v>42</v>
      </c>
      <c r="B9" s="21">
        <v>1</v>
      </c>
      <c r="C9" s="21"/>
      <c r="D9" s="25">
        <f t="shared" ref="D9" si="0">SUM(D10:D16)</f>
        <v>486390300</v>
      </c>
      <c r="E9" s="32">
        <f>SUM(E10:E16)</f>
        <v>557748971.69000006</v>
      </c>
      <c r="F9" s="25">
        <f>SUM(F10:F16)</f>
        <v>537391036.54999995</v>
      </c>
      <c r="G9" s="26">
        <f>D9-F9</f>
        <v>-51000736.549999952</v>
      </c>
      <c r="H9" s="26">
        <f>E9-F9</f>
        <v>20357935.140000105</v>
      </c>
      <c r="I9" s="45">
        <f>F9/D9</f>
        <v>1.1048555790483485</v>
      </c>
      <c r="J9" s="45">
        <f>F9/E9</f>
        <v>0.96349982487943486</v>
      </c>
      <c r="K9" s="48"/>
      <c r="L9" s="41"/>
    </row>
    <row r="10" spans="1:12" s="12" customFormat="1" ht="230.25" customHeight="1" x14ac:dyDescent="0.25">
      <c r="A10" s="20" t="s">
        <v>26</v>
      </c>
      <c r="B10" s="21">
        <v>1</v>
      </c>
      <c r="C10" s="21">
        <v>2</v>
      </c>
      <c r="D10" s="34">
        <v>6235400</v>
      </c>
      <c r="E10" s="35">
        <v>13247613.539999999</v>
      </c>
      <c r="F10" s="36">
        <v>12383840.43</v>
      </c>
      <c r="G10" s="26">
        <f t="shared" ref="G10:G40" si="1">D10-F10</f>
        <v>-6148440.4299999997</v>
      </c>
      <c r="H10" s="26">
        <f t="shared" ref="H10:H64" si="2">E10-F10</f>
        <v>863773.1099999994</v>
      </c>
      <c r="I10" s="45">
        <f t="shared" ref="I10:I63" si="3">F10/D10</f>
        <v>1.9860538906886487</v>
      </c>
      <c r="J10" s="45">
        <f t="shared" ref="J10:J64" si="4">F10/E10</f>
        <v>0.93479783302917818</v>
      </c>
      <c r="K10" s="46" t="s">
        <v>75</v>
      </c>
      <c r="L10" s="68" t="s">
        <v>109</v>
      </c>
    </row>
    <row r="11" spans="1:12" s="12" customFormat="1" ht="118.5" customHeight="1" x14ac:dyDescent="0.25">
      <c r="A11" s="20" t="s">
        <v>27</v>
      </c>
      <c r="B11" s="21">
        <v>1</v>
      </c>
      <c r="C11" s="21">
        <v>3</v>
      </c>
      <c r="D11" s="37">
        <v>18687200</v>
      </c>
      <c r="E11" s="35">
        <v>31250538.73</v>
      </c>
      <c r="F11" s="36">
        <v>28615293.760000002</v>
      </c>
      <c r="G11" s="26">
        <f t="shared" si="1"/>
        <v>-9928093.7600000016</v>
      </c>
      <c r="H11" s="26">
        <f t="shared" si="2"/>
        <v>2635244.9699999988</v>
      </c>
      <c r="I11" s="45">
        <f t="shared" si="3"/>
        <v>1.5312777601780898</v>
      </c>
      <c r="J11" s="45">
        <f t="shared" si="4"/>
        <v>0.91567361469291386</v>
      </c>
      <c r="K11" s="46" t="s">
        <v>76</v>
      </c>
      <c r="L11" s="68" t="s">
        <v>110</v>
      </c>
    </row>
    <row r="12" spans="1:12" s="12" customFormat="1" ht="133.5" customHeight="1" x14ac:dyDescent="0.25">
      <c r="A12" s="20" t="s">
        <v>6</v>
      </c>
      <c r="B12" s="21">
        <v>1</v>
      </c>
      <c r="C12" s="21">
        <v>4</v>
      </c>
      <c r="D12" s="37">
        <v>108463300</v>
      </c>
      <c r="E12" s="35">
        <v>137503315.66</v>
      </c>
      <c r="F12" s="36">
        <v>132445164.91</v>
      </c>
      <c r="G12" s="26">
        <f t="shared" si="1"/>
        <v>-23981864.909999996</v>
      </c>
      <c r="H12" s="26">
        <f t="shared" si="2"/>
        <v>5058150.75</v>
      </c>
      <c r="I12" s="45">
        <f t="shared" si="3"/>
        <v>1.2211058017781129</v>
      </c>
      <c r="J12" s="45">
        <f t="shared" si="4"/>
        <v>0.96321433613639451</v>
      </c>
      <c r="K12" s="46" t="s">
        <v>111</v>
      </c>
      <c r="L12" s="41"/>
    </row>
    <row r="13" spans="1:12" s="12" customFormat="1" ht="104.25" customHeight="1" x14ac:dyDescent="0.25">
      <c r="A13" s="20" t="s">
        <v>56</v>
      </c>
      <c r="B13" s="21">
        <v>1</v>
      </c>
      <c r="C13" s="21">
        <v>5</v>
      </c>
      <c r="D13" s="37">
        <v>1200</v>
      </c>
      <c r="E13" s="35">
        <v>10200</v>
      </c>
      <c r="F13" s="36">
        <v>10188</v>
      </c>
      <c r="G13" s="26">
        <f t="shared" si="1"/>
        <v>-8988</v>
      </c>
      <c r="H13" s="26">
        <f t="shared" si="2"/>
        <v>12</v>
      </c>
      <c r="I13" s="45">
        <f t="shared" si="3"/>
        <v>8.49</v>
      </c>
      <c r="J13" s="45">
        <f t="shared" si="4"/>
        <v>0.99882352941176467</v>
      </c>
      <c r="K13" s="46" t="s">
        <v>73</v>
      </c>
      <c r="L13" s="41"/>
    </row>
    <row r="14" spans="1:12" s="12" customFormat="1" ht="120" customHeight="1" x14ac:dyDescent="0.25">
      <c r="A14" s="20" t="s">
        <v>30</v>
      </c>
      <c r="B14" s="21">
        <v>1</v>
      </c>
      <c r="C14" s="21">
        <v>6</v>
      </c>
      <c r="D14" s="37">
        <v>43548600</v>
      </c>
      <c r="E14" s="35">
        <v>50956394.369999997</v>
      </c>
      <c r="F14" s="36">
        <v>48550524.609999999</v>
      </c>
      <c r="G14" s="26">
        <f t="shared" si="1"/>
        <v>-5001924.6099999994</v>
      </c>
      <c r="H14" s="26">
        <f t="shared" si="2"/>
        <v>2405869.7599999979</v>
      </c>
      <c r="I14" s="45">
        <f t="shared" si="3"/>
        <v>1.1148584480327726</v>
      </c>
      <c r="J14" s="45">
        <f t="shared" si="4"/>
        <v>0.95278571433978021</v>
      </c>
      <c r="K14" s="46" t="s">
        <v>112</v>
      </c>
      <c r="L14" s="41"/>
    </row>
    <row r="15" spans="1:12" s="12" customFormat="1" ht="85.5" customHeight="1" x14ac:dyDescent="0.25">
      <c r="A15" s="20" t="s">
        <v>7</v>
      </c>
      <c r="B15" s="21">
        <v>1</v>
      </c>
      <c r="C15" s="21">
        <v>11</v>
      </c>
      <c r="D15" s="37">
        <v>500000</v>
      </c>
      <c r="E15" s="35">
        <v>343128.67</v>
      </c>
      <c r="F15" s="36">
        <v>0</v>
      </c>
      <c r="G15" s="26">
        <f t="shared" si="1"/>
        <v>500000</v>
      </c>
      <c r="H15" s="26">
        <f t="shared" si="2"/>
        <v>343128.67</v>
      </c>
      <c r="I15" s="45">
        <f t="shared" si="3"/>
        <v>0</v>
      </c>
      <c r="J15" s="45">
        <f t="shared" si="4"/>
        <v>0</v>
      </c>
      <c r="K15" s="54" t="s">
        <v>82</v>
      </c>
      <c r="L15" s="47" t="s">
        <v>74</v>
      </c>
    </row>
    <row r="16" spans="1:12" s="12" customFormat="1" ht="22.5" customHeight="1" x14ac:dyDescent="0.25">
      <c r="A16" s="20" t="s">
        <v>10</v>
      </c>
      <c r="B16" s="21">
        <v>1</v>
      </c>
      <c r="C16" s="21">
        <v>13</v>
      </c>
      <c r="D16" s="37">
        <v>308954600</v>
      </c>
      <c r="E16" s="35">
        <v>324437780.72000003</v>
      </c>
      <c r="F16" s="36">
        <v>315386024.83999997</v>
      </c>
      <c r="G16" s="26">
        <f t="shared" si="1"/>
        <v>-6431424.8399999738</v>
      </c>
      <c r="H16" s="26">
        <f t="shared" si="2"/>
        <v>9051755.8800000548</v>
      </c>
      <c r="I16" s="45">
        <f t="shared" si="3"/>
        <v>1.0208167311313701</v>
      </c>
      <c r="J16" s="45">
        <f t="shared" si="4"/>
        <v>0.97210017939368165</v>
      </c>
      <c r="K16" s="54"/>
      <c r="L16" s="41"/>
    </row>
    <row r="17" spans="1:12" s="12" customFormat="1" ht="16.5" customHeight="1" x14ac:dyDescent="0.25">
      <c r="A17" s="20" t="s">
        <v>43</v>
      </c>
      <c r="B17" s="21">
        <v>2</v>
      </c>
      <c r="C17" s="21"/>
      <c r="D17" s="25">
        <f t="shared" ref="D17" si="5">D18</f>
        <v>5946200</v>
      </c>
      <c r="E17" s="32">
        <f>E18</f>
        <v>8352610.3300000001</v>
      </c>
      <c r="F17" s="25">
        <f>F18</f>
        <v>8032610.3300000001</v>
      </c>
      <c r="G17" s="26">
        <f t="shared" si="1"/>
        <v>-2086410.33</v>
      </c>
      <c r="H17" s="26">
        <f t="shared" si="2"/>
        <v>320000</v>
      </c>
      <c r="I17" s="45">
        <f t="shared" si="3"/>
        <v>1.3508812905721301</v>
      </c>
      <c r="J17" s="45">
        <f t="shared" si="4"/>
        <v>0.9616886233934967</v>
      </c>
      <c r="K17" s="41"/>
      <c r="L17" s="41"/>
    </row>
    <row r="18" spans="1:12" s="7" customFormat="1" ht="126" x14ac:dyDescent="0.25">
      <c r="A18" s="20" t="s">
        <v>8</v>
      </c>
      <c r="B18" s="21">
        <v>2</v>
      </c>
      <c r="C18" s="21">
        <v>3</v>
      </c>
      <c r="D18" s="37">
        <v>5946200</v>
      </c>
      <c r="E18" s="38">
        <v>8352610.3300000001</v>
      </c>
      <c r="F18" s="39">
        <v>8032610.3300000001</v>
      </c>
      <c r="G18" s="26">
        <f t="shared" si="1"/>
        <v>-2086410.33</v>
      </c>
      <c r="H18" s="26">
        <f t="shared" si="2"/>
        <v>320000</v>
      </c>
      <c r="I18" s="45">
        <f t="shared" si="3"/>
        <v>1.3508812905721301</v>
      </c>
      <c r="J18" s="45">
        <f t="shared" si="4"/>
        <v>0.9616886233934967</v>
      </c>
      <c r="K18" s="40" t="s">
        <v>112</v>
      </c>
      <c r="L18" s="40"/>
    </row>
    <row r="19" spans="1:12" s="12" customFormat="1" ht="21.75" customHeight="1" x14ac:dyDescent="0.25">
      <c r="A19" s="20" t="s">
        <v>44</v>
      </c>
      <c r="B19" s="21">
        <v>3</v>
      </c>
      <c r="C19" s="21"/>
      <c r="D19" s="25">
        <f t="shared" ref="D19" si="6">SUM(D20:D23)</f>
        <v>35283200</v>
      </c>
      <c r="E19" s="32">
        <f>SUM(E20:E23)</f>
        <v>40353318.200000003</v>
      </c>
      <c r="F19" s="25">
        <f>SUM(F20:F23)</f>
        <v>39850152.190000005</v>
      </c>
      <c r="G19" s="26">
        <f t="shared" si="1"/>
        <v>-4566952.1900000051</v>
      </c>
      <c r="H19" s="26">
        <f t="shared" si="2"/>
        <v>503166.00999999791</v>
      </c>
      <c r="I19" s="45">
        <f t="shared" si="3"/>
        <v>1.1294370179008708</v>
      </c>
      <c r="J19" s="45">
        <f t="shared" si="4"/>
        <v>0.98753098797213668</v>
      </c>
      <c r="K19" s="48"/>
      <c r="L19" s="41"/>
    </row>
    <row r="20" spans="1:12" ht="110.25" x14ac:dyDescent="0.25">
      <c r="A20" s="20" t="s">
        <v>9</v>
      </c>
      <c r="B20" s="21">
        <v>3</v>
      </c>
      <c r="C20" s="21">
        <v>4</v>
      </c>
      <c r="D20" s="37">
        <v>5651800</v>
      </c>
      <c r="E20" s="38">
        <v>6562115</v>
      </c>
      <c r="F20" s="39">
        <v>6562085</v>
      </c>
      <c r="G20" s="26">
        <f t="shared" si="1"/>
        <v>-910285</v>
      </c>
      <c r="H20" s="26">
        <f t="shared" si="2"/>
        <v>30</v>
      </c>
      <c r="I20" s="45">
        <f t="shared" si="3"/>
        <v>1.161061077886691</v>
      </c>
      <c r="J20" s="45">
        <f t="shared" si="4"/>
        <v>0.99999542830322241</v>
      </c>
      <c r="K20" s="46" t="s">
        <v>77</v>
      </c>
      <c r="L20" s="40"/>
    </row>
    <row r="21" spans="1:12" ht="75.75" customHeight="1" x14ac:dyDescent="0.25">
      <c r="A21" s="20" t="s">
        <v>62</v>
      </c>
      <c r="B21" s="21">
        <v>3</v>
      </c>
      <c r="C21" s="21">
        <v>9</v>
      </c>
      <c r="D21" s="37">
        <v>1528000</v>
      </c>
      <c r="E21" s="38">
        <v>381451.72</v>
      </c>
      <c r="F21" s="39">
        <v>381442.72</v>
      </c>
      <c r="G21" s="26">
        <f t="shared" si="1"/>
        <v>1146557.28</v>
      </c>
      <c r="H21" s="26">
        <f t="shared" si="2"/>
        <v>9</v>
      </c>
      <c r="I21" s="45">
        <f t="shared" si="3"/>
        <v>0.24963528795811515</v>
      </c>
      <c r="J21" s="45">
        <f t="shared" si="4"/>
        <v>0.999976405926286</v>
      </c>
      <c r="K21" s="46" t="s">
        <v>80</v>
      </c>
      <c r="L21" s="40"/>
    </row>
    <row r="22" spans="1:12" ht="165.75" customHeight="1" x14ac:dyDescent="0.25">
      <c r="A22" s="20" t="s">
        <v>63</v>
      </c>
      <c r="B22" s="21">
        <v>3</v>
      </c>
      <c r="C22" s="21">
        <v>10</v>
      </c>
      <c r="D22" s="37">
        <v>25264100</v>
      </c>
      <c r="E22" s="38">
        <v>31072451.48</v>
      </c>
      <c r="F22" s="39">
        <v>30571176.370000001</v>
      </c>
      <c r="G22" s="26">
        <f t="shared" si="1"/>
        <v>-5307076.370000001</v>
      </c>
      <c r="H22" s="26">
        <f t="shared" si="2"/>
        <v>501275.1099999994</v>
      </c>
      <c r="I22" s="45">
        <f t="shared" si="3"/>
        <v>1.2100639393447621</v>
      </c>
      <c r="J22" s="45">
        <f t="shared" si="4"/>
        <v>0.9838675390539221</v>
      </c>
      <c r="K22" s="53" t="s">
        <v>113</v>
      </c>
      <c r="L22" s="40"/>
    </row>
    <row r="23" spans="1:12" s="13" customFormat="1" ht="95.25" customHeight="1" x14ac:dyDescent="0.25">
      <c r="A23" s="20" t="s">
        <v>31</v>
      </c>
      <c r="B23" s="21">
        <v>3</v>
      </c>
      <c r="C23" s="21">
        <v>14</v>
      </c>
      <c r="D23" s="37">
        <v>2839300</v>
      </c>
      <c r="E23" s="38">
        <v>2337300</v>
      </c>
      <c r="F23" s="39">
        <v>2335448.1</v>
      </c>
      <c r="G23" s="26">
        <f t="shared" si="1"/>
        <v>503851.89999999991</v>
      </c>
      <c r="H23" s="26">
        <f t="shared" si="2"/>
        <v>1851.8999999999069</v>
      </c>
      <c r="I23" s="45">
        <f t="shared" si="3"/>
        <v>0.82254361990631497</v>
      </c>
      <c r="J23" s="45">
        <f t="shared" si="4"/>
        <v>0.99920767552303946</v>
      </c>
      <c r="K23" s="46" t="s">
        <v>114</v>
      </c>
      <c r="L23" s="41"/>
    </row>
    <row r="24" spans="1:12" s="52" customFormat="1" ht="24.75" customHeight="1" x14ac:dyDescent="0.25">
      <c r="A24" s="49" t="s">
        <v>45</v>
      </c>
      <c r="B24" s="50">
        <v>4</v>
      </c>
      <c r="C24" s="50"/>
      <c r="D24" s="32">
        <f t="shared" ref="D24" si="7">SUM(D25:D30)</f>
        <v>313870600</v>
      </c>
      <c r="E24" s="32">
        <f>SUM(E25:E30)</f>
        <v>451135312.75999999</v>
      </c>
      <c r="F24" s="32">
        <f>SUM(F25:F30)</f>
        <v>401488195.87</v>
      </c>
      <c r="G24" s="32">
        <f t="shared" si="1"/>
        <v>-87617595.870000005</v>
      </c>
      <c r="H24" s="32">
        <f t="shared" si="2"/>
        <v>49647116.889999986</v>
      </c>
      <c r="I24" s="51">
        <f t="shared" si="3"/>
        <v>1.279151968581957</v>
      </c>
      <c r="J24" s="51">
        <f t="shared" si="4"/>
        <v>0.88995071880703824</v>
      </c>
      <c r="K24" s="48"/>
      <c r="L24" s="48"/>
    </row>
    <row r="25" spans="1:12" s="13" customFormat="1" ht="67.5" customHeight="1" x14ac:dyDescent="0.25">
      <c r="A25" s="20" t="s">
        <v>11</v>
      </c>
      <c r="B25" s="21">
        <v>4</v>
      </c>
      <c r="C25" s="21">
        <v>1</v>
      </c>
      <c r="D25" s="37">
        <v>6089000</v>
      </c>
      <c r="E25" s="38">
        <v>4217100</v>
      </c>
      <c r="F25" s="39">
        <v>4208126.1900000004</v>
      </c>
      <c r="G25" s="26">
        <f t="shared" si="1"/>
        <v>1880873.8099999996</v>
      </c>
      <c r="H25" s="26">
        <f t="shared" si="2"/>
        <v>8973.8099999995902</v>
      </c>
      <c r="I25" s="45">
        <f t="shared" si="3"/>
        <v>0.69110300377730338</v>
      </c>
      <c r="J25" s="45">
        <f t="shared" si="4"/>
        <v>0.997872042398805</v>
      </c>
      <c r="K25" s="46" t="s">
        <v>89</v>
      </c>
      <c r="L25" s="41"/>
    </row>
    <row r="26" spans="1:12" ht="94.5" x14ac:dyDescent="0.25">
      <c r="A26" s="20" t="s">
        <v>0</v>
      </c>
      <c r="B26" s="21">
        <v>4</v>
      </c>
      <c r="C26" s="21">
        <v>5</v>
      </c>
      <c r="D26" s="37">
        <v>14845200</v>
      </c>
      <c r="E26" s="38">
        <v>18853200</v>
      </c>
      <c r="F26" s="39">
        <v>15635129.34</v>
      </c>
      <c r="G26" s="26">
        <f t="shared" si="1"/>
        <v>-789929.33999999985</v>
      </c>
      <c r="H26" s="26">
        <f t="shared" si="2"/>
        <v>3218070.66</v>
      </c>
      <c r="I26" s="45">
        <f t="shared" si="3"/>
        <v>1.0532110944951905</v>
      </c>
      <c r="J26" s="45">
        <f t="shared" si="4"/>
        <v>0.82930904780090386</v>
      </c>
      <c r="K26" s="40" t="s">
        <v>115</v>
      </c>
      <c r="L26" s="46" t="s">
        <v>94</v>
      </c>
    </row>
    <row r="27" spans="1:12" ht="173.25" x14ac:dyDescent="0.25">
      <c r="A27" s="20" t="s">
        <v>1</v>
      </c>
      <c r="B27" s="21">
        <v>4</v>
      </c>
      <c r="C27" s="21">
        <v>8</v>
      </c>
      <c r="D27" s="37">
        <v>77620000</v>
      </c>
      <c r="E27" s="38">
        <v>98587289.239999995</v>
      </c>
      <c r="F27" s="39">
        <v>85218317.780000001</v>
      </c>
      <c r="G27" s="26">
        <f t="shared" si="1"/>
        <v>-7598317.7800000012</v>
      </c>
      <c r="H27" s="26">
        <f t="shared" si="2"/>
        <v>13368971.459999993</v>
      </c>
      <c r="I27" s="45">
        <f t="shared" si="3"/>
        <v>1.0978912365369751</v>
      </c>
      <c r="J27" s="45">
        <f t="shared" si="4"/>
        <v>0.8643945729407907</v>
      </c>
      <c r="K27" s="46" t="s">
        <v>90</v>
      </c>
      <c r="L27" s="63" t="s">
        <v>91</v>
      </c>
    </row>
    <row r="28" spans="1:12" ht="63" x14ac:dyDescent="0.25">
      <c r="A28" s="20" t="s">
        <v>29</v>
      </c>
      <c r="B28" s="21">
        <v>4</v>
      </c>
      <c r="C28" s="21">
        <v>9</v>
      </c>
      <c r="D28" s="37">
        <v>109462800</v>
      </c>
      <c r="E28" s="38">
        <v>214649468.06</v>
      </c>
      <c r="F28" s="39">
        <v>190065742.08000001</v>
      </c>
      <c r="G28" s="26">
        <f t="shared" si="1"/>
        <v>-80602942.080000013</v>
      </c>
      <c r="H28" s="26">
        <f t="shared" si="2"/>
        <v>24583725.979999989</v>
      </c>
      <c r="I28" s="45">
        <f t="shared" si="3"/>
        <v>1.7363500849603701</v>
      </c>
      <c r="J28" s="45">
        <f t="shared" si="4"/>
        <v>0.88547036150526026</v>
      </c>
      <c r="K28" s="64" t="s">
        <v>92</v>
      </c>
      <c r="L28" s="64" t="s">
        <v>93</v>
      </c>
    </row>
    <row r="29" spans="1:12" x14ac:dyDescent="0.25">
      <c r="A29" s="20" t="s">
        <v>5</v>
      </c>
      <c r="B29" s="21">
        <v>4</v>
      </c>
      <c r="C29" s="21">
        <v>10</v>
      </c>
      <c r="D29" s="37">
        <v>14894000</v>
      </c>
      <c r="E29" s="38">
        <v>15846004.109999999</v>
      </c>
      <c r="F29" s="39">
        <v>15257187.01</v>
      </c>
      <c r="G29" s="26">
        <f t="shared" si="1"/>
        <v>-363187.00999999978</v>
      </c>
      <c r="H29" s="26">
        <f t="shared" si="2"/>
        <v>588817.09999999963</v>
      </c>
      <c r="I29" s="45">
        <f t="shared" si="3"/>
        <v>1.0243847864912046</v>
      </c>
      <c r="J29" s="45">
        <f t="shared" si="4"/>
        <v>0.96284128819401149</v>
      </c>
      <c r="K29" s="40"/>
      <c r="L29" s="40"/>
    </row>
    <row r="30" spans="1:12" s="13" customFormat="1" ht="63" x14ac:dyDescent="0.25">
      <c r="A30" s="20" t="s">
        <v>2</v>
      </c>
      <c r="B30" s="21">
        <v>4</v>
      </c>
      <c r="C30" s="21">
        <v>12</v>
      </c>
      <c r="D30" s="37">
        <v>90959600</v>
      </c>
      <c r="E30" s="38">
        <v>98982251.349999994</v>
      </c>
      <c r="F30" s="39">
        <v>91103693.469999999</v>
      </c>
      <c r="G30" s="26">
        <f t="shared" si="1"/>
        <v>-144093.46999999881</v>
      </c>
      <c r="H30" s="26">
        <f t="shared" si="2"/>
        <v>7878557.8799999952</v>
      </c>
      <c r="I30" s="45">
        <f t="shared" si="3"/>
        <v>1.0015841480173615</v>
      </c>
      <c r="J30" s="45">
        <f t="shared" si="4"/>
        <v>0.92040433741861949</v>
      </c>
      <c r="K30" s="41"/>
      <c r="L30" s="46" t="s">
        <v>95</v>
      </c>
    </row>
    <row r="31" spans="1:12" s="33" customFormat="1" x14ac:dyDescent="0.25">
      <c r="A31" s="49" t="s">
        <v>46</v>
      </c>
      <c r="B31" s="50">
        <v>5</v>
      </c>
      <c r="C31" s="50"/>
      <c r="D31" s="32">
        <f t="shared" ref="D31" si="8">SUM(D32:D35)</f>
        <v>248118300</v>
      </c>
      <c r="E31" s="32">
        <f>SUM(E32:E35)</f>
        <v>937365282.72000003</v>
      </c>
      <c r="F31" s="32">
        <f>SUM(F32:F35)</f>
        <v>904391896.82999992</v>
      </c>
      <c r="G31" s="32">
        <f t="shared" si="1"/>
        <v>-656273596.82999992</v>
      </c>
      <c r="H31" s="32">
        <f t="shared" si="2"/>
        <v>32973385.890000105</v>
      </c>
      <c r="I31" s="51">
        <f t="shared" si="3"/>
        <v>3.6450027943525325</v>
      </c>
      <c r="J31" s="51">
        <f t="shared" si="4"/>
        <v>0.9648233335521883</v>
      </c>
      <c r="K31" s="46"/>
      <c r="L31" s="46"/>
    </row>
    <row r="32" spans="1:12" ht="252" x14ac:dyDescent="0.25">
      <c r="A32" s="20" t="s">
        <v>3</v>
      </c>
      <c r="B32" s="21">
        <v>5</v>
      </c>
      <c r="C32" s="21">
        <v>1</v>
      </c>
      <c r="D32" s="37">
        <v>65576100</v>
      </c>
      <c r="E32" s="38">
        <v>197220446.36000001</v>
      </c>
      <c r="F32" s="39">
        <v>196940962.25999999</v>
      </c>
      <c r="G32" s="26">
        <f t="shared" si="1"/>
        <v>-131364862.25999999</v>
      </c>
      <c r="H32" s="26">
        <f t="shared" si="2"/>
        <v>279484.10000002384</v>
      </c>
      <c r="I32" s="45">
        <f t="shared" si="3"/>
        <v>3.0032429842579842</v>
      </c>
      <c r="J32" s="45">
        <f t="shared" si="4"/>
        <v>0.99858288476089407</v>
      </c>
      <c r="K32" s="46" t="s">
        <v>100</v>
      </c>
      <c r="L32" s="40"/>
    </row>
    <row r="33" spans="1:12" ht="132.75" customHeight="1" x14ac:dyDescent="0.25">
      <c r="A33" s="20" t="s">
        <v>17</v>
      </c>
      <c r="B33" s="21">
        <v>5</v>
      </c>
      <c r="C33" s="21">
        <v>2</v>
      </c>
      <c r="D33" s="37">
        <v>31192700</v>
      </c>
      <c r="E33" s="38">
        <v>539820059.60000002</v>
      </c>
      <c r="F33" s="39">
        <v>519399698.05000001</v>
      </c>
      <c r="G33" s="26">
        <f t="shared" si="1"/>
        <v>-488206998.05000001</v>
      </c>
      <c r="H33" s="26">
        <f t="shared" si="2"/>
        <v>20420361.550000012</v>
      </c>
      <c r="I33" s="45">
        <f t="shared" si="3"/>
        <v>16.651322201989569</v>
      </c>
      <c r="J33" s="45">
        <f t="shared" si="4"/>
        <v>0.96217191046006845</v>
      </c>
      <c r="K33" s="46" t="s">
        <v>101</v>
      </c>
      <c r="L33" s="40"/>
    </row>
    <row r="34" spans="1:12" ht="102.75" customHeight="1" x14ac:dyDescent="0.25">
      <c r="A34" s="20" t="s">
        <v>18</v>
      </c>
      <c r="B34" s="21">
        <v>5</v>
      </c>
      <c r="C34" s="21">
        <v>3</v>
      </c>
      <c r="D34" s="37">
        <v>97242700</v>
      </c>
      <c r="E34" s="38">
        <v>159918135.53999999</v>
      </c>
      <c r="F34" s="39">
        <v>150366763.61000001</v>
      </c>
      <c r="G34" s="26">
        <f t="shared" si="1"/>
        <v>-53124063.610000014</v>
      </c>
      <c r="H34" s="26">
        <f t="shared" si="2"/>
        <v>9551371.9299999774</v>
      </c>
      <c r="I34" s="45">
        <f t="shared" si="3"/>
        <v>1.5463038727842811</v>
      </c>
      <c r="J34" s="45">
        <f t="shared" si="4"/>
        <v>0.94027336613356827</v>
      </c>
      <c r="K34" s="46" t="s">
        <v>102</v>
      </c>
      <c r="L34" s="46" t="s">
        <v>103</v>
      </c>
    </row>
    <row r="35" spans="1:12" s="13" customFormat="1" ht="115.5" customHeight="1" x14ac:dyDescent="0.25">
      <c r="A35" s="20" t="s">
        <v>33</v>
      </c>
      <c r="B35" s="21">
        <v>5</v>
      </c>
      <c r="C35" s="21">
        <v>5</v>
      </c>
      <c r="D35" s="37">
        <v>54106800</v>
      </c>
      <c r="E35" s="38">
        <v>40406641.219999999</v>
      </c>
      <c r="F35" s="39">
        <v>37684472.909999996</v>
      </c>
      <c r="G35" s="26">
        <f t="shared" si="1"/>
        <v>16422327.090000004</v>
      </c>
      <c r="H35" s="26">
        <f t="shared" si="2"/>
        <v>2722168.3100000024</v>
      </c>
      <c r="I35" s="45">
        <f t="shared" si="3"/>
        <v>0.69648312060591266</v>
      </c>
      <c r="J35" s="45">
        <f t="shared" si="4"/>
        <v>0.93263067090435081</v>
      </c>
      <c r="K35" s="46" t="s">
        <v>99</v>
      </c>
      <c r="L35" s="46" t="s">
        <v>116</v>
      </c>
    </row>
    <row r="36" spans="1:12" ht="32.25" customHeight="1" x14ac:dyDescent="0.25">
      <c r="A36" s="20" t="s">
        <v>47</v>
      </c>
      <c r="B36" s="21">
        <v>6</v>
      </c>
      <c r="C36" s="21"/>
      <c r="D36" s="25">
        <f t="shared" ref="D36" si="9">D37+D38</f>
        <v>3616100</v>
      </c>
      <c r="E36" s="32">
        <f>E37+E38</f>
        <v>4512349.9400000004</v>
      </c>
      <c r="F36" s="25">
        <f>F37+F38</f>
        <v>4508555.3400000008</v>
      </c>
      <c r="G36" s="26">
        <f t="shared" si="1"/>
        <v>-892455.34000000078</v>
      </c>
      <c r="H36" s="26">
        <f t="shared" si="2"/>
        <v>3794.5999999996275</v>
      </c>
      <c r="I36" s="45">
        <f t="shared" si="3"/>
        <v>1.2468005143663066</v>
      </c>
      <c r="J36" s="45">
        <f t="shared" si="4"/>
        <v>0.99915906344799144</v>
      </c>
      <c r="K36" s="46"/>
      <c r="L36" s="40"/>
    </row>
    <row r="37" spans="1:12" s="13" customFormat="1" ht="63" x14ac:dyDescent="0.25">
      <c r="A37" s="20" t="s">
        <v>59</v>
      </c>
      <c r="B37" s="21">
        <v>6</v>
      </c>
      <c r="C37" s="21">
        <v>3</v>
      </c>
      <c r="D37" s="37">
        <v>397000</v>
      </c>
      <c r="E37" s="38">
        <v>255050</v>
      </c>
      <c r="F37" s="39">
        <v>251255.4</v>
      </c>
      <c r="G37" s="26">
        <f t="shared" si="1"/>
        <v>145744.6</v>
      </c>
      <c r="H37" s="26">
        <f t="shared" si="2"/>
        <v>3794.6000000000058</v>
      </c>
      <c r="I37" s="45">
        <f t="shared" si="3"/>
        <v>0.63288513853904282</v>
      </c>
      <c r="J37" s="45">
        <f t="shared" si="4"/>
        <v>0.98512213291511463</v>
      </c>
      <c r="K37" s="46" t="s">
        <v>79</v>
      </c>
      <c r="L37" s="41"/>
    </row>
    <row r="38" spans="1:12" ht="78" customHeight="1" x14ac:dyDescent="0.25">
      <c r="A38" s="20" t="s">
        <v>19</v>
      </c>
      <c r="B38" s="21">
        <v>6</v>
      </c>
      <c r="C38" s="21">
        <v>5</v>
      </c>
      <c r="D38" s="37">
        <v>3219100</v>
      </c>
      <c r="E38" s="38">
        <v>4257299.9400000004</v>
      </c>
      <c r="F38" s="39">
        <v>4257299.9400000004</v>
      </c>
      <c r="G38" s="26">
        <f t="shared" si="1"/>
        <v>-1038199.9400000004</v>
      </c>
      <c r="H38" s="26">
        <f t="shared" si="2"/>
        <v>0</v>
      </c>
      <c r="I38" s="45">
        <f t="shared" si="3"/>
        <v>1.3225124848560157</v>
      </c>
      <c r="J38" s="45">
        <f t="shared" si="4"/>
        <v>1</v>
      </c>
      <c r="K38" s="46" t="s">
        <v>81</v>
      </c>
      <c r="L38" s="40"/>
    </row>
    <row r="39" spans="1:12" x14ac:dyDescent="0.25">
      <c r="A39" s="20" t="s">
        <v>48</v>
      </c>
      <c r="B39" s="21">
        <v>7</v>
      </c>
      <c r="C39" s="21"/>
      <c r="D39" s="25">
        <f t="shared" ref="D39" si="10">SUM(D40:D44)</f>
        <v>2177473400</v>
      </c>
      <c r="E39" s="32">
        <f>SUM(E40:E44)</f>
        <v>2180811438.52</v>
      </c>
      <c r="F39" s="25">
        <f>SUM(F40:F44)</f>
        <v>2087534913.8299999</v>
      </c>
      <c r="G39" s="26">
        <f t="shared" si="1"/>
        <v>89938486.170000076</v>
      </c>
      <c r="H39" s="26">
        <f t="shared" si="2"/>
        <v>93276524.690000057</v>
      </c>
      <c r="I39" s="45">
        <f t="shared" si="3"/>
        <v>0.95869594265996538</v>
      </c>
      <c r="J39" s="45">
        <f t="shared" si="4"/>
        <v>0.95722852373091827</v>
      </c>
      <c r="K39" s="40"/>
      <c r="L39" s="40"/>
    </row>
    <row r="40" spans="1:12" s="14" customFormat="1" ht="47.25" x14ac:dyDescent="0.25">
      <c r="A40" s="20" t="s">
        <v>20</v>
      </c>
      <c r="B40" s="21">
        <v>7</v>
      </c>
      <c r="C40" s="21">
        <v>1</v>
      </c>
      <c r="D40" s="37">
        <v>601213500</v>
      </c>
      <c r="E40" s="38">
        <v>648395613.77999997</v>
      </c>
      <c r="F40" s="39">
        <v>588769584.39999998</v>
      </c>
      <c r="G40" s="26">
        <f t="shared" si="1"/>
        <v>12443915.600000024</v>
      </c>
      <c r="H40" s="26">
        <f t="shared" si="2"/>
        <v>59626029.379999995</v>
      </c>
      <c r="I40" s="45">
        <f t="shared" si="3"/>
        <v>0.97930200236687959</v>
      </c>
      <c r="J40" s="45">
        <f t="shared" si="4"/>
        <v>0.90804066512357529</v>
      </c>
      <c r="K40" s="42"/>
      <c r="L40" s="65" t="s">
        <v>118</v>
      </c>
    </row>
    <row r="41" spans="1:12" s="15" customFormat="1" x14ac:dyDescent="0.25">
      <c r="A41" s="20" t="s">
        <v>24</v>
      </c>
      <c r="B41" s="21">
        <v>7</v>
      </c>
      <c r="C41" s="21">
        <v>2</v>
      </c>
      <c r="D41" s="37">
        <v>1283045600</v>
      </c>
      <c r="E41" s="38">
        <v>1260845558.3599999</v>
      </c>
      <c r="F41" s="39">
        <v>1242060432.26</v>
      </c>
      <c r="G41" s="26">
        <f t="shared" ref="G41:G64" si="11">D41-F41</f>
        <v>40985167.74000001</v>
      </c>
      <c r="H41" s="26">
        <f t="shared" si="2"/>
        <v>18785126.099999905</v>
      </c>
      <c r="I41" s="45">
        <f t="shared" si="3"/>
        <v>0.96805634364047544</v>
      </c>
      <c r="J41" s="45">
        <f t="shared" si="4"/>
        <v>0.98510116804120407</v>
      </c>
      <c r="K41" s="42"/>
      <c r="L41" s="42"/>
    </row>
    <row r="42" spans="1:12" s="15" customFormat="1" ht="126" customHeight="1" x14ac:dyDescent="0.25">
      <c r="A42" s="20" t="s">
        <v>34</v>
      </c>
      <c r="B42" s="21">
        <v>7</v>
      </c>
      <c r="C42" s="21">
        <v>3</v>
      </c>
      <c r="D42" s="37">
        <v>156961400</v>
      </c>
      <c r="E42" s="38">
        <v>145474228.91999999</v>
      </c>
      <c r="F42" s="39">
        <v>134658685.63999999</v>
      </c>
      <c r="G42" s="26">
        <f t="shared" si="11"/>
        <v>22302714.360000014</v>
      </c>
      <c r="H42" s="26">
        <f t="shared" si="2"/>
        <v>10815543.280000001</v>
      </c>
      <c r="I42" s="45">
        <f t="shared" si="3"/>
        <v>0.85790956018486064</v>
      </c>
      <c r="J42" s="45">
        <f t="shared" si="4"/>
        <v>0.92565320084323843</v>
      </c>
      <c r="K42" s="65" t="s">
        <v>96</v>
      </c>
      <c r="L42" s="65" t="s">
        <v>117</v>
      </c>
    </row>
    <row r="43" spans="1:12" s="16" customFormat="1" ht="94.5" x14ac:dyDescent="0.25">
      <c r="A43" s="20" t="s">
        <v>49</v>
      </c>
      <c r="B43" s="21">
        <v>7</v>
      </c>
      <c r="C43" s="21">
        <v>7</v>
      </c>
      <c r="D43" s="37">
        <v>79162200</v>
      </c>
      <c r="E43" s="38">
        <v>66618098.729999997</v>
      </c>
      <c r="F43" s="39">
        <v>64391638.140000001</v>
      </c>
      <c r="G43" s="26">
        <f t="shared" si="11"/>
        <v>14770561.859999999</v>
      </c>
      <c r="H43" s="26">
        <f t="shared" si="2"/>
        <v>2226460.5899999961</v>
      </c>
      <c r="I43" s="45">
        <f t="shared" si="3"/>
        <v>0.81341395438732123</v>
      </c>
      <c r="J43" s="45">
        <f t="shared" si="4"/>
        <v>0.96657874312769365</v>
      </c>
      <c r="K43" s="65" t="s">
        <v>97</v>
      </c>
      <c r="L43" s="43"/>
    </row>
    <row r="44" spans="1:12" s="15" customFormat="1" x14ac:dyDescent="0.25">
      <c r="A44" s="20" t="s">
        <v>13</v>
      </c>
      <c r="B44" s="21">
        <v>7</v>
      </c>
      <c r="C44" s="21">
        <v>9</v>
      </c>
      <c r="D44" s="37">
        <v>57090700</v>
      </c>
      <c r="E44" s="38">
        <v>59477938.729999997</v>
      </c>
      <c r="F44" s="39">
        <v>57654573.390000001</v>
      </c>
      <c r="G44" s="26">
        <f t="shared" si="11"/>
        <v>-563873.3900000006</v>
      </c>
      <c r="H44" s="26">
        <f t="shared" si="2"/>
        <v>1823365.3399999961</v>
      </c>
      <c r="I44" s="45">
        <f t="shared" si="3"/>
        <v>1.0098767993736284</v>
      </c>
      <c r="J44" s="45">
        <f t="shared" si="4"/>
        <v>0.96934383775004107</v>
      </c>
      <c r="K44" s="42"/>
      <c r="L44" s="42"/>
    </row>
    <row r="45" spans="1:12" s="33" customFormat="1" ht="19.5" customHeight="1" x14ac:dyDescent="0.25">
      <c r="A45" s="49" t="s">
        <v>50</v>
      </c>
      <c r="B45" s="50">
        <v>8</v>
      </c>
      <c r="C45" s="50"/>
      <c r="D45" s="32">
        <f t="shared" ref="D45" si="12">D46+D47</f>
        <v>253334000</v>
      </c>
      <c r="E45" s="32">
        <f>E46+E47</f>
        <v>261565627.37</v>
      </c>
      <c r="F45" s="32">
        <f>F46+F47</f>
        <v>246630032.75999999</v>
      </c>
      <c r="G45" s="32">
        <f t="shared" si="11"/>
        <v>6703967.2400000095</v>
      </c>
      <c r="H45" s="32">
        <f t="shared" si="2"/>
        <v>14935594.610000014</v>
      </c>
      <c r="I45" s="51">
        <f t="shared" si="3"/>
        <v>0.97353704106041827</v>
      </c>
      <c r="J45" s="51">
        <f t="shared" si="4"/>
        <v>0.94289924574503536</v>
      </c>
      <c r="K45" s="46"/>
      <c r="L45" s="46"/>
    </row>
    <row r="46" spans="1:12" s="13" customFormat="1" ht="63" x14ac:dyDescent="0.25">
      <c r="A46" s="20" t="s">
        <v>14</v>
      </c>
      <c r="B46" s="21">
        <v>8</v>
      </c>
      <c r="C46" s="21">
        <v>1</v>
      </c>
      <c r="D46" s="37">
        <v>245992900</v>
      </c>
      <c r="E46" s="38">
        <v>253296812.56</v>
      </c>
      <c r="F46" s="39">
        <v>238903991.28999999</v>
      </c>
      <c r="G46" s="26">
        <f t="shared" si="11"/>
        <v>7088908.7100000083</v>
      </c>
      <c r="H46" s="26">
        <f t="shared" si="2"/>
        <v>14392821.270000011</v>
      </c>
      <c r="I46" s="45">
        <f t="shared" si="3"/>
        <v>0.97118246620126025</v>
      </c>
      <c r="J46" s="45">
        <f t="shared" si="4"/>
        <v>0.94317804032140873</v>
      </c>
      <c r="K46" s="41"/>
      <c r="L46" s="46" t="s">
        <v>119</v>
      </c>
    </row>
    <row r="47" spans="1:12" ht="47.25" x14ac:dyDescent="0.25">
      <c r="A47" s="20" t="s">
        <v>15</v>
      </c>
      <c r="B47" s="21">
        <v>8</v>
      </c>
      <c r="C47" s="21">
        <v>4</v>
      </c>
      <c r="D47" s="37">
        <v>7341100</v>
      </c>
      <c r="E47" s="38">
        <v>8268814.8099999996</v>
      </c>
      <c r="F47" s="39">
        <v>7726041.4699999997</v>
      </c>
      <c r="G47" s="26">
        <f t="shared" si="11"/>
        <v>-384941.46999999974</v>
      </c>
      <c r="H47" s="26">
        <f t="shared" si="2"/>
        <v>542773.33999999985</v>
      </c>
      <c r="I47" s="45">
        <f t="shared" si="3"/>
        <v>1.0524364836332429</v>
      </c>
      <c r="J47" s="45">
        <f t="shared" si="4"/>
        <v>0.93435899189039884</v>
      </c>
      <c r="K47" s="40"/>
      <c r="L47" s="46" t="s">
        <v>116</v>
      </c>
    </row>
    <row r="48" spans="1:12" s="52" customFormat="1" ht="28.5" customHeight="1" x14ac:dyDescent="0.25">
      <c r="A48" s="49" t="s">
        <v>51</v>
      </c>
      <c r="B48" s="50">
        <v>9</v>
      </c>
      <c r="C48" s="50"/>
      <c r="D48" s="32">
        <f t="shared" ref="D48" si="13">D49</f>
        <v>3223100</v>
      </c>
      <c r="E48" s="32">
        <f>E49</f>
        <v>2336100</v>
      </c>
      <c r="F48" s="32">
        <f>F49</f>
        <v>2336014.1800000002</v>
      </c>
      <c r="G48" s="32">
        <f t="shared" si="11"/>
        <v>887085.81999999983</v>
      </c>
      <c r="H48" s="32">
        <f t="shared" si="2"/>
        <v>85.819999999832362</v>
      </c>
      <c r="I48" s="51">
        <f t="shared" si="3"/>
        <v>0.72477247991064508</v>
      </c>
      <c r="J48" s="51">
        <f t="shared" si="4"/>
        <v>0.99996326355892307</v>
      </c>
      <c r="K48" s="48"/>
      <c r="L48" s="48"/>
    </row>
    <row r="49" spans="1:12" ht="78.75" x14ac:dyDescent="0.25">
      <c r="A49" s="20" t="s">
        <v>35</v>
      </c>
      <c r="B49" s="21">
        <v>9</v>
      </c>
      <c r="C49" s="21">
        <v>9</v>
      </c>
      <c r="D49" s="37">
        <v>3223100</v>
      </c>
      <c r="E49" s="38">
        <v>2336100</v>
      </c>
      <c r="F49" s="39">
        <v>2336014.1800000002</v>
      </c>
      <c r="G49" s="26">
        <f t="shared" si="11"/>
        <v>887085.81999999983</v>
      </c>
      <c r="H49" s="26">
        <f t="shared" si="2"/>
        <v>85.819999999832362</v>
      </c>
      <c r="I49" s="45">
        <f t="shared" si="3"/>
        <v>0.72477247991064508</v>
      </c>
      <c r="J49" s="45">
        <f t="shared" si="4"/>
        <v>0.99996326355892307</v>
      </c>
      <c r="K49" s="46" t="s">
        <v>78</v>
      </c>
      <c r="L49" s="40"/>
    </row>
    <row r="50" spans="1:12" s="33" customFormat="1" ht="27.75" customHeight="1" x14ac:dyDescent="0.25">
      <c r="A50" s="49" t="s">
        <v>52</v>
      </c>
      <c r="B50" s="50">
        <v>10</v>
      </c>
      <c r="C50" s="50"/>
      <c r="D50" s="32">
        <f t="shared" ref="D50" si="14">D51+D52+D53</f>
        <v>108587000</v>
      </c>
      <c r="E50" s="32">
        <f>E51+E52+E53</f>
        <v>129710994.17</v>
      </c>
      <c r="F50" s="32">
        <f>F51+F52+F53</f>
        <v>122210181</v>
      </c>
      <c r="G50" s="32">
        <f t="shared" si="11"/>
        <v>-13623181</v>
      </c>
      <c r="H50" s="32">
        <f t="shared" si="2"/>
        <v>7500813.1700000018</v>
      </c>
      <c r="I50" s="51">
        <f t="shared" si="3"/>
        <v>1.1254586736902208</v>
      </c>
      <c r="J50" s="51">
        <f t="shared" si="4"/>
        <v>0.9421728804254681</v>
      </c>
      <c r="K50" s="46"/>
      <c r="L50" s="46"/>
    </row>
    <row r="51" spans="1:12" ht="75" customHeight="1" x14ac:dyDescent="0.25">
      <c r="A51" s="20" t="s">
        <v>16</v>
      </c>
      <c r="B51" s="21">
        <v>10</v>
      </c>
      <c r="C51" s="21">
        <v>1</v>
      </c>
      <c r="D51" s="37">
        <v>8767600</v>
      </c>
      <c r="E51" s="38">
        <v>9460600</v>
      </c>
      <c r="F51" s="39">
        <v>9460600</v>
      </c>
      <c r="G51" s="26">
        <f t="shared" si="11"/>
        <v>-693000</v>
      </c>
      <c r="H51" s="26">
        <f t="shared" si="2"/>
        <v>0</v>
      </c>
      <c r="I51" s="45">
        <f t="shared" si="3"/>
        <v>1.0790410146448286</v>
      </c>
      <c r="J51" s="45">
        <f t="shared" si="4"/>
        <v>1</v>
      </c>
      <c r="K51" s="46" t="s">
        <v>83</v>
      </c>
      <c r="L51" s="40"/>
    </row>
    <row r="52" spans="1:12" ht="191.25" customHeight="1" x14ac:dyDescent="0.25">
      <c r="A52" s="20" t="s">
        <v>12</v>
      </c>
      <c r="B52" s="21">
        <v>10</v>
      </c>
      <c r="C52" s="21">
        <v>3</v>
      </c>
      <c r="D52" s="37">
        <v>72818700</v>
      </c>
      <c r="E52" s="38">
        <v>95828001.170000002</v>
      </c>
      <c r="F52" s="39">
        <v>88327188</v>
      </c>
      <c r="G52" s="26">
        <f t="shared" si="11"/>
        <v>-15508488</v>
      </c>
      <c r="H52" s="26">
        <f t="shared" si="2"/>
        <v>7500813.1700000018</v>
      </c>
      <c r="I52" s="45">
        <f t="shared" si="3"/>
        <v>1.2129739750915631</v>
      </c>
      <c r="J52" s="45">
        <f t="shared" si="4"/>
        <v>0.92172629003610884</v>
      </c>
      <c r="K52" s="46" t="s">
        <v>107</v>
      </c>
      <c r="L52" s="68" t="s">
        <v>108</v>
      </c>
    </row>
    <row r="53" spans="1:12" s="13" customFormat="1" ht="110.25" x14ac:dyDescent="0.25">
      <c r="A53" s="20" t="s">
        <v>28</v>
      </c>
      <c r="B53" s="21">
        <v>10</v>
      </c>
      <c r="C53" s="21">
        <v>4</v>
      </c>
      <c r="D53" s="37">
        <v>27000700</v>
      </c>
      <c r="E53" s="38">
        <v>24422393</v>
      </c>
      <c r="F53" s="39">
        <v>24422393</v>
      </c>
      <c r="G53" s="26">
        <f t="shared" si="11"/>
        <v>2578307</v>
      </c>
      <c r="H53" s="26">
        <f t="shared" si="2"/>
        <v>0</v>
      </c>
      <c r="I53" s="45">
        <f t="shared" si="3"/>
        <v>0.90450962382456757</v>
      </c>
      <c r="J53" s="45">
        <f t="shared" si="4"/>
        <v>1</v>
      </c>
      <c r="K53" s="46" t="s">
        <v>84</v>
      </c>
      <c r="L53" s="41"/>
    </row>
    <row r="54" spans="1:12" s="33" customFormat="1" x14ac:dyDescent="0.25">
      <c r="A54" s="49" t="s">
        <v>53</v>
      </c>
      <c r="B54" s="50">
        <v>11</v>
      </c>
      <c r="C54" s="50"/>
      <c r="D54" s="32">
        <f t="shared" ref="D54" si="15">D55+D56+D57+D58</f>
        <v>162929700</v>
      </c>
      <c r="E54" s="32">
        <f>E55+E56+E57+E58</f>
        <v>510556375.73000002</v>
      </c>
      <c r="F54" s="32">
        <f>F55+F56+F57+F58</f>
        <v>229076023.77000004</v>
      </c>
      <c r="G54" s="32">
        <f t="shared" si="11"/>
        <v>-66146323.770000041</v>
      </c>
      <c r="H54" s="32">
        <f t="shared" si="2"/>
        <v>281480351.95999998</v>
      </c>
      <c r="I54" s="51">
        <f t="shared" si="3"/>
        <v>1.4059807620710039</v>
      </c>
      <c r="J54" s="51">
        <f t="shared" si="4"/>
        <v>0.44867919520633587</v>
      </c>
      <c r="K54" s="46"/>
      <c r="L54" s="46"/>
    </row>
    <row r="55" spans="1:12" ht="171" customHeight="1" x14ac:dyDescent="0.25">
      <c r="A55" s="20" t="s">
        <v>58</v>
      </c>
      <c r="B55" s="21">
        <v>11</v>
      </c>
      <c r="C55" s="21">
        <v>1</v>
      </c>
      <c r="D55" s="37">
        <v>111687600</v>
      </c>
      <c r="E55" s="38">
        <v>152788589.11000001</v>
      </c>
      <c r="F55" s="39">
        <v>152193136.61000001</v>
      </c>
      <c r="G55" s="26">
        <f t="shared" si="11"/>
        <v>-40505536.610000014</v>
      </c>
      <c r="H55" s="26">
        <f t="shared" si="2"/>
        <v>595452.5</v>
      </c>
      <c r="I55" s="45">
        <f t="shared" si="3"/>
        <v>1.3626681619982881</v>
      </c>
      <c r="J55" s="45">
        <f t="shared" si="4"/>
        <v>0.99610276851518476</v>
      </c>
      <c r="K55" s="46" t="s">
        <v>98</v>
      </c>
      <c r="L55" s="40"/>
    </row>
    <row r="56" spans="1:12" ht="378" x14ac:dyDescent="0.25">
      <c r="A56" s="55" t="s">
        <v>4</v>
      </c>
      <c r="B56" s="56">
        <v>11</v>
      </c>
      <c r="C56" s="56">
        <v>2</v>
      </c>
      <c r="D56" s="57">
        <v>45542300</v>
      </c>
      <c r="E56" s="58">
        <v>346453442.13999999</v>
      </c>
      <c r="F56" s="59">
        <v>65999920.189999998</v>
      </c>
      <c r="G56" s="60">
        <f t="shared" si="11"/>
        <v>-20457620.189999998</v>
      </c>
      <c r="H56" s="60">
        <f t="shared" si="2"/>
        <v>280453521.94999999</v>
      </c>
      <c r="I56" s="61">
        <f t="shared" si="3"/>
        <v>1.4492004178532925</v>
      </c>
      <c r="J56" s="61">
        <f t="shared" si="4"/>
        <v>0.19050155709906264</v>
      </c>
      <c r="K56" s="62" t="s">
        <v>86</v>
      </c>
      <c r="L56" s="62" t="s">
        <v>87</v>
      </c>
    </row>
    <row r="57" spans="1:12" ht="181.5" customHeight="1" x14ac:dyDescent="0.25">
      <c r="A57" s="20" t="s">
        <v>57</v>
      </c>
      <c r="B57" s="21">
        <v>11</v>
      </c>
      <c r="C57" s="21">
        <v>3</v>
      </c>
      <c r="D57" s="37">
        <v>243900</v>
      </c>
      <c r="E57" s="38">
        <v>5365200</v>
      </c>
      <c r="F57" s="39">
        <v>5359912.3600000003</v>
      </c>
      <c r="G57" s="26">
        <f t="shared" si="11"/>
        <v>-5116012.3600000003</v>
      </c>
      <c r="H57" s="26">
        <f t="shared" si="2"/>
        <v>5287.6399999996647</v>
      </c>
      <c r="I57" s="45">
        <f t="shared" si="3"/>
        <v>21.975860434604346</v>
      </c>
      <c r="J57" s="45">
        <f t="shared" si="4"/>
        <v>0.99901445612465523</v>
      </c>
      <c r="K57" s="46" t="s">
        <v>88</v>
      </c>
      <c r="L57" s="40"/>
    </row>
    <row r="58" spans="1:12" s="13" customFormat="1" ht="40.5" customHeight="1" x14ac:dyDescent="0.25">
      <c r="A58" s="20" t="s">
        <v>21</v>
      </c>
      <c r="B58" s="21">
        <v>11</v>
      </c>
      <c r="C58" s="21">
        <v>5</v>
      </c>
      <c r="D58" s="37">
        <v>5455900</v>
      </c>
      <c r="E58" s="38">
        <v>5949144.4800000004</v>
      </c>
      <c r="F58" s="39">
        <v>5523054.6100000003</v>
      </c>
      <c r="G58" s="26">
        <f t="shared" si="11"/>
        <v>-67154.610000000335</v>
      </c>
      <c r="H58" s="26">
        <f t="shared" si="2"/>
        <v>426089.87000000011</v>
      </c>
      <c r="I58" s="45">
        <f t="shared" si="3"/>
        <v>1.012308621858905</v>
      </c>
      <c r="J58" s="45">
        <f t="shared" si="4"/>
        <v>0.9283779589767166</v>
      </c>
      <c r="K58" s="41"/>
      <c r="L58" s="46" t="s">
        <v>85</v>
      </c>
    </row>
    <row r="59" spans="1:12" x14ac:dyDescent="0.25">
      <c r="A59" s="20" t="s">
        <v>54</v>
      </c>
      <c r="B59" s="21">
        <v>12</v>
      </c>
      <c r="C59" s="21"/>
      <c r="D59" s="25">
        <f t="shared" ref="D59" si="16">D60+D61</f>
        <v>33644700</v>
      </c>
      <c r="E59" s="32">
        <f>E60+E61</f>
        <v>33886200</v>
      </c>
      <c r="F59" s="25">
        <f>F60+F61</f>
        <v>33813673.710000001</v>
      </c>
      <c r="G59" s="26">
        <f t="shared" si="11"/>
        <v>-168973.71000000089</v>
      </c>
      <c r="H59" s="26">
        <f t="shared" si="2"/>
        <v>72526.289999999106</v>
      </c>
      <c r="I59" s="45">
        <f t="shared" si="3"/>
        <v>1.0050222980142489</v>
      </c>
      <c r="J59" s="45">
        <f t="shared" si="4"/>
        <v>0.99785971014749375</v>
      </c>
      <c r="K59" s="40"/>
      <c r="L59" s="40"/>
    </row>
    <row r="60" spans="1:12" x14ac:dyDescent="0.25">
      <c r="A60" s="20" t="s">
        <v>22</v>
      </c>
      <c r="B60" s="21">
        <v>12</v>
      </c>
      <c r="C60" s="21">
        <v>1</v>
      </c>
      <c r="D60" s="37">
        <v>25809700</v>
      </c>
      <c r="E60" s="38">
        <v>26061691.75</v>
      </c>
      <c r="F60" s="39">
        <v>26000732.350000001</v>
      </c>
      <c r="G60" s="26">
        <f t="shared" si="11"/>
        <v>-191032.35000000149</v>
      </c>
      <c r="H60" s="26">
        <f t="shared" si="2"/>
        <v>60959.39999999851</v>
      </c>
      <c r="I60" s="45">
        <f t="shared" si="3"/>
        <v>1.0074015718896385</v>
      </c>
      <c r="J60" s="45">
        <f t="shared" si="4"/>
        <v>0.99766095767746932</v>
      </c>
      <c r="K60" s="40"/>
      <c r="L60" s="40"/>
    </row>
    <row r="61" spans="1:12" s="13" customFormat="1" x14ac:dyDescent="0.25">
      <c r="A61" s="20" t="s">
        <v>23</v>
      </c>
      <c r="B61" s="21">
        <v>12</v>
      </c>
      <c r="C61" s="21">
        <v>2</v>
      </c>
      <c r="D61" s="37">
        <v>7835000</v>
      </c>
      <c r="E61" s="38">
        <v>7824508.25</v>
      </c>
      <c r="F61" s="39">
        <v>7812941.3600000003</v>
      </c>
      <c r="G61" s="26">
        <f t="shared" si="11"/>
        <v>22058.639999999665</v>
      </c>
      <c r="H61" s="26">
        <f t="shared" si="2"/>
        <v>11566.889999999665</v>
      </c>
      <c r="I61" s="45">
        <f t="shared" si="3"/>
        <v>0.99718460242501594</v>
      </c>
      <c r="J61" s="45">
        <f t="shared" si="4"/>
        <v>0.99852171029406234</v>
      </c>
      <c r="K61" s="41"/>
      <c r="L61" s="41"/>
    </row>
    <row r="62" spans="1:12" s="33" customFormat="1" x14ac:dyDescent="0.25">
      <c r="A62" s="49" t="s">
        <v>60</v>
      </c>
      <c r="B62" s="50">
        <v>13</v>
      </c>
      <c r="C62" s="50"/>
      <c r="D62" s="32">
        <f t="shared" ref="D62" si="17">D63</f>
        <v>26128300</v>
      </c>
      <c r="E62" s="32">
        <f>E63</f>
        <v>878300</v>
      </c>
      <c r="F62" s="32">
        <f>F63</f>
        <v>820507.76</v>
      </c>
      <c r="G62" s="32">
        <f t="shared" si="11"/>
        <v>25307792.239999998</v>
      </c>
      <c r="H62" s="32">
        <f t="shared" si="2"/>
        <v>57792.239999999991</v>
      </c>
      <c r="I62" s="51">
        <f t="shared" si="3"/>
        <v>3.1403028899698794E-2</v>
      </c>
      <c r="J62" s="51">
        <f t="shared" si="4"/>
        <v>0.93419988614368665</v>
      </c>
      <c r="K62" s="46"/>
      <c r="L62" s="46"/>
    </row>
    <row r="63" spans="1:12" s="13" customFormat="1" ht="60.75" customHeight="1" x14ac:dyDescent="0.25">
      <c r="A63" s="20" t="s">
        <v>61</v>
      </c>
      <c r="B63" s="21">
        <v>13</v>
      </c>
      <c r="C63" s="21">
        <v>1</v>
      </c>
      <c r="D63" s="37">
        <v>26128300</v>
      </c>
      <c r="E63" s="38">
        <v>878300</v>
      </c>
      <c r="F63" s="39">
        <v>820507.76</v>
      </c>
      <c r="G63" s="26">
        <f t="shared" si="11"/>
        <v>25307792.239999998</v>
      </c>
      <c r="H63" s="26">
        <f t="shared" si="2"/>
        <v>57792.239999999991</v>
      </c>
      <c r="I63" s="45">
        <f t="shared" si="3"/>
        <v>3.1403028899698794E-2</v>
      </c>
      <c r="J63" s="45">
        <f t="shared" si="4"/>
        <v>0.93419988614368665</v>
      </c>
      <c r="K63" s="66" t="s">
        <v>105</v>
      </c>
      <c r="L63" s="67" t="s">
        <v>106</v>
      </c>
    </row>
    <row r="64" spans="1:12" ht="27" customHeight="1" x14ac:dyDescent="0.25">
      <c r="A64" s="22" t="s">
        <v>55</v>
      </c>
      <c r="B64" s="18"/>
      <c r="C64" s="18"/>
      <c r="D64" s="25">
        <f t="shared" ref="D64" si="18">D9+D17+D19+D24+D31+D36+D39+D45+D50+D54+D59+D62+D48</f>
        <v>3858544900</v>
      </c>
      <c r="E64" s="32">
        <f>E9+E17+E19+E24+E31+E36+E39+E45+E50+E54+E59+E62+E48</f>
        <v>5119212881.4300003</v>
      </c>
      <c r="F64" s="25">
        <f>F9+F17+F19+F24+F31+F36+F39+F45+F50+F54+F59+F62+F48</f>
        <v>4618083794.1200008</v>
      </c>
      <c r="G64" s="26">
        <f t="shared" si="11"/>
        <v>-759538894.12000084</v>
      </c>
      <c r="H64" s="26">
        <f t="shared" si="2"/>
        <v>501129087.30999947</v>
      </c>
      <c r="I64" s="45">
        <f>F64/D64</f>
        <v>1.19684593902743</v>
      </c>
      <c r="J64" s="45">
        <f t="shared" si="4"/>
        <v>0.90210817582369929</v>
      </c>
      <c r="K64" s="40"/>
      <c r="L64" s="46"/>
    </row>
  </sheetData>
  <autoFilter ref="A8:J8"/>
  <mergeCells count="14">
    <mergeCell ref="K1:L1"/>
    <mergeCell ref="K2:L2"/>
    <mergeCell ref="K6:K7"/>
    <mergeCell ref="L6:L7"/>
    <mergeCell ref="F3:J3"/>
    <mergeCell ref="A4:J4"/>
    <mergeCell ref="I6:J6"/>
    <mergeCell ref="A6:A7"/>
    <mergeCell ref="B6:C6"/>
    <mergeCell ref="E6:E7"/>
    <mergeCell ref="F6:F7"/>
    <mergeCell ref="D6:D7"/>
    <mergeCell ref="G6:G7"/>
    <mergeCell ref="H6:H7"/>
  </mergeCells>
  <phoneticPr fontId="31" type="noConversion"/>
  <printOptions horizontalCentered="1"/>
  <pageMargins left="0.59055118110236227" right="0.59055118110236227" top="0.59055118110236227" bottom="0.39370078740157483" header="0.31496062992125984" footer="0.19685039370078741"/>
  <pageSetup paperSize="9" scale="30" firstPageNumber="505" fitToHeight="2" orientation="portrait"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исполнение функц </vt:lpstr>
      <vt:lpstr>'исполнение функц '!Заголовки_для_печати</vt:lpstr>
      <vt:lpstr>'исполнение функц '!Область_печати</vt:lpstr>
    </vt:vector>
  </TitlesOfParts>
  <Company>FKK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budget3</dc:creator>
  <cp:lastModifiedBy>Алина Твердохлеб</cp:lastModifiedBy>
  <cp:lastPrinted>2024-03-28T10:05:03Z</cp:lastPrinted>
  <dcterms:created xsi:type="dcterms:W3CDTF">2013-06-27T09:53:53Z</dcterms:created>
  <dcterms:modified xsi:type="dcterms:W3CDTF">2024-03-28T10:06:43Z</dcterms:modified>
</cp:coreProperties>
</file>